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CentBackup\runa docs\MMS\Renewal-2023\Annexures\"/>
    </mc:Choice>
  </mc:AlternateContent>
  <bookViews>
    <workbookView xWindow="240" yWindow="150" windowWidth="15600" windowHeight="7485" tabRatio="852" activeTab="2"/>
  </bookViews>
  <sheets>
    <sheet name="Index" sheetId="18" r:id="rId1"/>
    <sheet name="ext. har. serial no." sheetId="10" r:id="rId2"/>
    <sheet name="Scope of work" sheetId="15" r:id="rId3"/>
    <sheet name="Mail Gateway" sheetId="11" r:id="rId4"/>
    <sheet name="Load Balancer" sheetId="12" r:id="rId5"/>
    <sheet name="Storage &amp; switch" sheetId="13" r:id="rId6"/>
    <sheet name="TAPE LIBRARY" sheetId="14" r:id="rId7"/>
    <sheet name="FMS Activities" sheetId="16" r:id="rId8"/>
    <sheet name="TRAINING" sheetId="17" r:id="rId9"/>
  </sheets>
  <calcPr calcId="152511"/>
</workbook>
</file>

<file path=xl/calcChain.xml><?xml version="1.0" encoding="utf-8"?>
<calcChain xmlns="http://schemas.openxmlformats.org/spreadsheetml/2006/main">
  <c r="A38" i="12" l="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8" i="12"/>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alcChain>
</file>

<file path=xl/comments1.xml><?xml version="1.0" encoding="utf-8"?>
<comments xmlns="http://schemas.openxmlformats.org/spreadsheetml/2006/main">
  <authors>
    <author>PRASHANT BHIMTE</author>
  </authors>
  <commentList>
    <comment ref="B14" authorId="0" shapeId="0">
      <text>
        <r>
          <rPr>
            <b/>
            <sz val="9"/>
            <color indexed="81"/>
            <rFont val="Tahoma"/>
            <family val="2"/>
          </rPr>
          <t>PRASHANT BHIMTE:</t>
        </r>
        <r>
          <rPr>
            <sz val="9"/>
            <color indexed="81"/>
            <rFont val="Tahoma"/>
            <family val="2"/>
          </rPr>
          <t xml:space="preserve">
Penalty amount to be disccussed.</t>
        </r>
      </text>
    </comment>
  </commentList>
</comments>
</file>

<file path=xl/sharedStrings.xml><?xml version="1.0" encoding="utf-8"?>
<sst xmlns="http://schemas.openxmlformats.org/spreadsheetml/2006/main" count="357" uniqueCount="229">
  <si>
    <t>Description</t>
  </si>
  <si>
    <t>Product</t>
  </si>
  <si>
    <t xml:space="preserve">          Description</t>
  </si>
  <si>
    <t>Hyderabad</t>
  </si>
  <si>
    <t>Reverse Proxy and Load Balancer</t>
  </si>
  <si>
    <t>SERIALNO</t>
  </si>
  <si>
    <t>ASSET</t>
  </si>
  <si>
    <t>#NA</t>
  </si>
  <si>
    <t>RPS</t>
  </si>
  <si>
    <t>1BJ0T72</t>
  </si>
  <si>
    <t>79J0T72</t>
  </si>
  <si>
    <t>FAD4HD3A17000058</t>
  </si>
  <si>
    <t>FORTINET ADC 400D 1</t>
  </si>
  <si>
    <t>FAD4HD3A17000056</t>
  </si>
  <si>
    <t>FORTINET ADC 400D 2</t>
  </si>
  <si>
    <t>HD7VJK2</t>
  </si>
  <si>
    <t>73DP7N2</t>
  </si>
  <si>
    <t>Dell Storage</t>
  </si>
  <si>
    <t>734R7N2</t>
  </si>
  <si>
    <t>86LT7N2</t>
  </si>
  <si>
    <t>Dell PowerEdge M1000e</t>
  </si>
  <si>
    <t>86MN7N2</t>
  </si>
  <si>
    <t>86MQ7N2</t>
  </si>
  <si>
    <t>86ML7N2</t>
  </si>
  <si>
    <t>86MP7N2</t>
  </si>
  <si>
    <t>7YTM7N2</t>
  </si>
  <si>
    <t>7YMR7N2</t>
  </si>
  <si>
    <t>86LP7N2</t>
  </si>
  <si>
    <t>86LQ7N2</t>
  </si>
  <si>
    <t>7YWN7N2</t>
  </si>
  <si>
    <t>7Y2M7N2</t>
  </si>
  <si>
    <t>851S7N2</t>
  </si>
  <si>
    <t>851V7N2</t>
  </si>
  <si>
    <t>851T7N2</t>
  </si>
  <si>
    <t>852L7N2</t>
  </si>
  <si>
    <t>Aten</t>
  </si>
  <si>
    <t>FS6JQM2</t>
  </si>
  <si>
    <t>86JT7N2</t>
  </si>
  <si>
    <t>86FR7N2</t>
  </si>
  <si>
    <t>PowerEdge M630 Blade Server</t>
  </si>
  <si>
    <t>85XM7N2</t>
  </si>
  <si>
    <t>85ZK7N2</t>
  </si>
  <si>
    <t>869R7N2</t>
  </si>
  <si>
    <t>869l7N2</t>
  </si>
  <si>
    <t>86KR7N2</t>
  </si>
  <si>
    <t>86KL7N2</t>
  </si>
  <si>
    <t>86KQ7N2</t>
  </si>
  <si>
    <t>86KP7N2</t>
  </si>
  <si>
    <t>73CP7N2</t>
  </si>
  <si>
    <t>735T7N2</t>
  </si>
  <si>
    <t>mac:88:94:71:21:94:CD</t>
  </si>
  <si>
    <t>Bro 6505</t>
  </si>
  <si>
    <t>Mac:88:94:71:24:19:c0</t>
  </si>
  <si>
    <t>FORTINET ADC 400D</t>
  </si>
  <si>
    <t>Dell PowerVault</t>
  </si>
  <si>
    <t>Rack</t>
  </si>
  <si>
    <t>Datacentre</t>
  </si>
  <si>
    <t>SL.No.</t>
  </si>
  <si>
    <t>Technical Specification</t>
  </si>
  <si>
    <t>Compliance</t>
  </si>
  <si>
    <t>Remarks</t>
  </si>
  <si>
    <t>SAN Switch and storage</t>
  </si>
  <si>
    <t>TAPE LIBRARY</t>
  </si>
  <si>
    <t>SCOPE OF WORK</t>
  </si>
  <si>
    <t>Sl.No.</t>
  </si>
  <si>
    <t>One additional Admin server needs to be added in the DR site. Provision should be made to include Domino server licenses in the BOM by the bidder</t>
  </si>
  <si>
    <t>The bidder will be responsible for hardening of the OS and e-mail applications as per the Bank’s IT security policy. Bank conducts the audit of the IT systems by Internal and External auditors on yearly basis. Vendor will be responsible for complying with all the audit observations in all respect including OS, application, database, etc at Mumbai &amp; Hyderabad for Mail Messaging system.</t>
  </si>
  <si>
    <t>The FMS engineer to configure and do the changes as per Banks IT security policy as well as to implement the configuration changes as per Banks Internal and External audit observations.</t>
  </si>
  <si>
    <t>Mail Server Management – Daily – Checking of Mail Logs / Problems if any –     Documentation of the same.</t>
  </si>
  <si>
    <t>Bank may schedule the timings of FM engineers as per requirement. The bidder should inform the Bank about the leave / replacement of the facility management personnel in advance and also will arrange similar FM engineer without fail. Bidders are expected to quote the facility management charges on an annual basis .</t>
  </si>
  <si>
    <t>The payment calculation for FM charges would be as under: Total working days in a year will be calculated excluding Bank holidays at Mumbai, 2nd and 4th Saturday and Sundays. per day charges will be calculated from the above calculated working days. payment will be calculted based on the monthly attendance sheet of the FMS engg. If the engineer is absent on any day and no substitute is provided for the same no payment will be made for that day.</t>
  </si>
  <si>
    <t>The engineer should visit CO, Nariman Point and fort, Mumbai locations as and when required by the bank for configuration issues if any at any bank locations at these places.</t>
  </si>
  <si>
    <t>Taking Backup of servers and storage, checking restoration of the same.</t>
  </si>
  <si>
    <t>Configuration of policies as per user / group requirements</t>
  </si>
  <si>
    <t>Raising Call / Logging call with OEM support team.</t>
  </si>
  <si>
    <t>Coordinating with OEM support incase of escalations</t>
  </si>
  <si>
    <t>Monthly reporting of user IDs deleted and created</t>
  </si>
  <si>
    <t>Load Balancer</t>
  </si>
  <si>
    <t>The proposed solution should be in the form of Hardware box</t>
  </si>
  <si>
    <r>
      <t>The solution should have minimum 2x10GB, 8x1</t>
    </r>
    <r>
      <rPr>
        <sz val="10"/>
        <color indexed="10"/>
        <rFont val="Arial"/>
        <family val="2"/>
      </rPr>
      <t xml:space="preserve"> </t>
    </r>
    <r>
      <rPr>
        <sz val="10"/>
        <rFont val="Arial"/>
        <family val="2"/>
      </rPr>
      <t>Gigabit Ethernet ports to cover multiple network segment.</t>
    </r>
  </si>
  <si>
    <t>Appliance should have minimum 8 GB memory with dual power supply</t>
  </si>
  <si>
    <t>Appliance should have LED on the front to display alerts and fault information for an administrator to monitor the system.</t>
  </si>
  <si>
    <t>Appliance should support Layer 7 at minimum 8 Gbps throughput</t>
  </si>
  <si>
    <t>The proposed solution should support atleast 500k of concurrent SSL sessions connected at 2048 Key Size</t>
  </si>
  <si>
    <t>The proposed solution should support High Availability</t>
  </si>
  <si>
    <t>The proposed solution should have capability to handle and Configure multiple load balancing ( Layer 7) protocols on same appliance. The proposed solution should support multiple protocols like http, https, ftp, TCP, TCPS applications which can be configured with its own profile per service and be able to route the applications independently of server location or network schema, hence more applications will benefit from load balancer services</t>
  </si>
  <si>
    <t>The proposed solution should have capability of Rate Limiting and Connection Pooling which will prevent backend Server from overloading.</t>
  </si>
  <si>
    <t>The proposed solution should have the capability to configure multiple services on same Virtual IP with different ports and services options. In case the applications have same ip schema and need port based server selection, the load balancer should be able to ensure port based server selection for minimizing ip overuse and have support for same Virtual IP for port based grouping</t>
  </si>
  <si>
    <t>The proposed solution should have the capability of Rate shaping &amp; Qos Support. Solution should have Rate Shaping capabilities so all application work optimally without impacting user experience "Rate shaping helps connection control and request per source to prevent dos attacks and ensure minimum resources are available for all users. Like 10 connection per second per source ip to ensure not one ip overload the server TCP stack and server process</t>
  </si>
  <si>
    <t>The proposed solution should support Virtual context or partition without any additional license(10 Maximum). Segmentation controls application flow to respective gateway per server and helps multiple segment control for various applications.</t>
  </si>
  <si>
    <t>The proposed solution Should have Application Visibility. Appliance should support customized reports example, IP Address, Hostname,  Number of Clients rejected etc.</t>
  </si>
  <si>
    <t xml:space="preserve">The solution should support Server Multiplexing and Customized Multiplexing setting per Virtual IP Address. </t>
  </si>
  <si>
    <t>Load balancing should support minimum ip based persistency, session based cookie persistency and headers inspection, url redirection, hash ip, round robin, shortest repose time and least connections , these are various algorithm support for maximum options and help granular control per service and applications. The solution should have various options to control and redirect user request to ensure proper load distribution and ensure incoming traffic is properly load balanced and distributed for best performance.</t>
  </si>
  <si>
    <t>The appliance should have feature of SSL Offloading</t>
  </si>
  <si>
    <t>All Server certificate that are 1024 or 2048 bit need to be supported , appliance should also support 4096 bit for future requirement.</t>
  </si>
  <si>
    <t>The product should support IPv6. Load Balancer should complied and support IPv4 and IPv6 both</t>
  </si>
  <si>
    <t>The proposed solution should give real Time Reporting and Monitoring</t>
  </si>
  <si>
    <t>The appliance should Support for segmentation and routing per service</t>
  </si>
  <si>
    <t>The appliance should have feature of Inbuilt Packet logging and capture on demand</t>
  </si>
  <si>
    <t>REVERSE PROXY</t>
  </si>
  <si>
    <t>The appliance should work in reverse proxy mode which should proxy connection from user to internal applications for hiding internal resources.</t>
  </si>
  <si>
    <t>The system should be able to log actual client IP address in its log.</t>
  </si>
  <si>
    <t>The proposed solution should support minimum 7 Million TCP connections and minimum 100K TCP Layer4. The expected load is maximum 8000 web users for the site.</t>
  </si>
  <si>
    <t>8000 SSL handshakes per second @ 2048 key size without any SSL session reused with bulk throughput of 3Gbps</t>
  </si>
  <si>
    <t>TRAINING</t>
  </si>
  <si>
    <t>Training to Central Bank of India officials on client  &amp; Server administration</t>
  </si>
  <si>
    <t xml:space="preserve">The Bidder shall have to conduct user/client/web access level training for 20 personnel of the Bank by certified and trained engineers/personnel for 2 days. The system administrator (mail server, Operating system, Antivirus/Anti-spam, Backup software, Customization of tempelates &amp; webpage, Creation of application ) training shall have to be conducted for 5 persons by certified and trained engineers/personnel at a location specified by the bank in Mumbai. The details of the training are to be provided by the bidders and shall be subject to evaluation by the bank to ensure that all the various components of the system are covered in the training by the bidder. 
The bidder should provide Training material (include media – CD/Print) &amp; Administration Manuals (include media – CD/Print).
</t>
  </si>
  <si>
    <t xml:space="preserve">SMTP servers (Gateway AntiVirus and AntiSpam) for sending and receiving mails from and to mail servers.  </t>
  </si>
  <si>
    <t>Tape Backup Device for SAN / Servers</t>
  </si>
  <si>
    <t>All relevant technical information/brochures must be submitted</t>
  </si>
  <si>
    <t xml:space="preserve">LTO/Ultrium Standard: compatibility across all brands of LTO/Ultrium products </t>
  </si>
  <si>
    <t>Quantify number of Tape Drive &amp; slots</t>
  </si>
  <si>
    <r>
      <t>Minimum Capacity:</t>
    </r>
    <r>
      <rPr>
        <sz val="11"/>
        <color indexed="10"/>
        <rFont val="Times New Roman"/>
        <family val="1"/>
      </rPr>
      <t xml:space="preserve"> </t>
    </r>
    <r>
      <rPr>
        <sz val="11"/>
        <rFont val="Times New Roman"/>
        <family val="1"/>
      </rPr>
      <t>5 TB (Native) &amp; 10TB (Compressed) or higher.</t>
    </r>
  </si>
  <si>
    <t xml:space="preserve">Quantify  </t>
  </si>
  <si>
    <r>
      <t>Data Transfer rate: Minimum 200</t>
    </r>
    <r>
      <rPr>
        <sz val="11"/>
        <color indexed="10"/>
        <rFont val="Times New Roman"/>
        <family val="1"/>
      </rPr>
      <t xml:space="preserve"> </t>
    </r>
    <r>
      <rPr>
        <sz val="11"/>
        <rFont val="Times New Roman"/>
        <family val="1"/>
      </rPr>
      <t>Mbps Native or higher</t>
    </r>
  </si>
  <si>
    <t>Tape drive Interface: Redundant Fibre Connect 16Gb</t>
  </si>
  <si>
    <t>type</t>
  </si>
  <si>
    <t>Management and Diagnostics Software for managing and troubleshooting tape drive, media and configuration</t>
  </si>
  <si>
    <t>Web Manageable, Security and Remote Management Software should be provided</t>
  </si>
  <si>
    <t>bar code reader,removable tape magazine</t>
  </si>
  <si>
    <t>Should be provided with required number of BAR code Labels</t>
  </si>
  <si>
    <t>Quantify number of barcode labels</t>
  </si>
  <si>
    <t xml:space="preserve">Accessories and Backup Software (licensed) to be included. Should support industry leading backup software </t>
  </si>
  <si>
    <t>Rack Mountable with Redundant Hot Swap Power supply and Redundant Hot Swap cooling fans</t>
  </si>
  <si>
    <t>Other necessary Cables and accessories as per requirement</t>
  </si>
  <si>
    <t>Cleaning Cartridge (1 Pack of 10)</t>
  </si>
  <si>
    <t>All kind of cords (Power cords, data cords, Fibre Cords etc.) should be provided as per the solution requirement for total completion of the project.</t>
  </si>
  <si>
    <t>Secondry site</t>
  </si>
  <si>
    <t>The bidder can provide the SAN Switch in redundant mode in the Blade Chassis or the SAN Array or as independent Switches as per the system requirement for connecting the Blade servers &amp; other devices to the SAN System. All The connections should be on fibre interface.</t>
  </si>
  <si>
    <t>Fibre Ports supporting 16 Gbps Non Blocking Architecture. After configuration of the Mailing system 4 Fibre ports should be free in each Fibre Switch. The switch should be rack mountable.</t>
  </si>
  <si>
    <t>Port Based, VLAN, SSH and SNMP</t>
  </si>
  <si>
    <t>Multilevel security on console access to prevent unauthorized users from altering the switch configuration.</t>
  </si>
  <si>
    <t>Web browser as well has Command Line Interface based Management.</t>
  </si>
  <si>
    <t>Should provide enterprise-class availability features such as redundant and hot pluggable components like power supply and FAN</t>
  </si>
  <si>
    <t>Non-disruptive Microcode/ firmware Upgrades and hot code activation.</t>
  </si>
  <si>
    <t>Switch shall have support for web based management and should also support CLI.</t>
  </si>
  <si>
    <t>The switch should have USB port for firmware download,</t>
  </si>
  <si>
    <t>SAN Switch in high availability mode</t>
  </si>
  <si>
    <t>The bidder can provide the SAN Array or as independent Switches as per the system requirement for connecting the Blade servers &amp; other devices to the SAN System. All The connections should be on fibre interface.</t>
  </si>
  <si>
    <t>TAPE Backup Device</t>
  </si>
  <si>
    <t>a</t>
  </si>
  <si>
    <t>b</t>
  </si>
  <si>
    <t>Primery site</t>
  </si>
  <si>
    <t>Hard Disk(Storage)</t>
  </si>
  <si>
    <t xml:space="preserve">Currently Fortinet appliance 400D is used in the Bank's MMS as a reverse proxy and application load balancer.The access of mails from the client should be through a appliance based load balancer and the access of mails from the internet should be through a hardware based Reverse Proxy appliance. The hardware and software for the load balancer at Primary Site Mumbai should be in high availabilty mode and at secondary site Hyderabd it may be a single device. The bidder should design the solution as per the requirement for seamless working of the system for 15800 concurrent users. </t>
  </si>
  <si>
    <t>14 no's of 6 TB NL SAS HDD with 7.2k rpm</t>
  </si>
  <si>
    <t>4 no's of 6 TB  NL SAS HDD with 7.2k rpm</t>
  </si>
  <si>
    <t>Index</t>
  </si>
  <si>
    <t>EXISTING HARDWARE</t>
  </si>
  <si>
    <t>The bidder will provide onsite facility management by deploying two engineer at DIT , Navi  Mumbai. The engineer will be responsible for administration, monitoring and backup of the email systems, creation, deletion and maintenance of e-mail Ids, configuration of e-mail ids on user’s desktops and other day to day activities, resolution of mailing issues over phone or remote access and replying to the mail queries , daily server maintence ,monitering and  resolve all type of server issues also responsible to provide training to bank staff if required</t>
  </si>
  <si>
    <t>All version upgrades should be free of cost during the contract period. Version upgrades should be done as and when a version is released prior to which, the bidder has to submit a proper complete standard operating procedure on upgradation to Bank and on confirmation from Bank the same can be carried out.</t>
  </si>
  <si>
    <t>The bidder has to provide on location support during all DR Drill activity of the Mailing System which is scheduled every quarter.</t>
  </si>
  <si>
    <t>All the sofware quoted by the bidder like application/Operating system etc. should be latest supported version from the OEM and should not be freeware, community supported.</t>
  </si>
  <si>
    <t>The appliance should have feature of SSH, HTTPs, WEB Application firewall , HSTS and  Console access.There must be no separate licences for this features in load balancer</t>
  </si>
  <si>
    <t>AMC/ATS Support services to be provided for existing Hardware/Software infrastructure installed at DC Mumbai and DRC Hyderabad. It includes onsite support for Operating Systems, Database, Middleware, Application, Other Software and Subscriptions.</t>
  </si>
  <si>
    <t xml:space="preserve">Bank may schedule the timings of FM engineers as per requirement. The bidder should inform the Bank about the leave / replacement of the facility management personnel in advance and also will arrange similar FM engineer without fail. Bidders are expected to quote the facility management charges on an annual basis </t>
  </si>
  <si>
    <t>Dell PowerEdge M1000e Modular Blade Enclosure, 10U Chassis</t>
  </si>
  <si>
    <t>Brocade 6505 SAN Switch 12Port With 16Gb SW SFPs</t>
  </si>
  <si>
    <t>Dell PowerVault TL4000 Tape Library</t>
  </si>
  <si>
    <t>Dell PowerEdge M630 Blade Server, Intel Xeon E5-2620 v4 2.1 GHz</t>
  </si>
  <si>
    <t xml:space="preserve">DELL EMC Storage Enclosure SC400 </t>
  </si>
  <si>
    <t xml:space="preserve">DELL EMC Storage Enclosure SC5020 </t>
  </si>
  <si>
    <t xml:space="preserve">Dell PowerEdge R430 Server,1xE5-2620 v4 </t>
  </si>
  <si>
    <t>The appliance should have feature of SSH, HTTPs, WEB Application firewall, HSTS and Console access.These features should have incorporate with the licences</t>
  </si>
  <si>
    <t xml:space="preserve">The Mail Messaging System has Servers at Mumbai and Hyderabad Site.The FMS Engineer has to manage the total Mail Messaging System of the Bank and provide the full support to all mail servers,SMTP servers ,Reverse Proxy Servers,Backup server ,Archival Server and support the Backup through Tivoli software for all mail servers at on site and off site  </t>
  </si>
  <si>
    <t xml:space="preserve">For the issues related to existing MMS solution RCA (Root Cause Analysis) to be provided by the vendor and  to ensure timely rectification of the identified issues. </t>
  </si>
  <si>
    <t>SAN Switch with 12 Fibre Ports supporting 16 Gbps SW SFPs Non Blocking Architecture. After configuration of the Mailing system 4 Fibre ports should be free in each Fibre Switch. The switch should be rack mountable.</t>
  </si>
  <si>
    <t>The bidder shall provide all upgradation of the software’s under MMS project. The bank can seek any bug fix, customization of software at no extra cost during the Warranty/AMC/ATS Support period of the Software.Any system enhancement requirement due to RBI/Government/Regulatory guidelines or for meeting any statutory/legal requirement and all the technical support may also be provided under warranty and AMC period of the Sotware at no extra cost. During the Warranty and AMC period of the hardware the bidder has to provide support and update the firmware as required by the Bank at no additional cost to the Bank.</t>
  </si>
  <si>
    <t>Any additional Hardware or software required for successful working of the Mail Messaging solution should be provisioned in the tender. All kinds of cables (UTP, Fiber, Power, Usb, Serial, SATA, SAS, SCSI etc.) should be provided by the vendor.</t>
  </si>
  <si>
    <t>Minimum 4 LTO 8 Tape Drives and can hold a minimum of 48 or more data cartridges in the slots</t>
  </si>
  <si>
    <t>Data Cartridges – 50 nos. LTO 8</t>
  </si>
  <si>
    <t>ext. har. serial no</t>
  </si>
  <si>
    <t>Scope of work</t>
  </si>
  <si>
    <t>Mail Gateway</t>
  </si>
  <si>
    <t>Storage &amp; switch</t>
  </si>
  <si>
    <t>FMS</t>
  </si>
  <si>
    <t>The Proposed System should support virtual hosting using Source and/or Destination IP Address Pools,HA Support availability,SMTP Authentication Support via LDAP, RADIUS, POP3 and IMAP,LDAP-Based Email Routing,Mail Queue Management along with SMTP RFC Compliance,Per User Inspection using LDAP Attributes on a Per Policy (Domain) Basis,Comprehensive Webmail Interface for Server Mode Deployments and Quarantine management</t>
  </si>
  <si>
    <t>System must offer real-time protection that will block new spam and viruses in real-time without waiting for new definitions to be downloaded to the appliance.</t>
  </si>
  <si>
    <t>The Proposed System should support Policy-based e-mail archiving with remote storage options</t>
  </si>
  <si>
    <t xml:space="preserve">Solution must offer daily reports that can be generated on demand and emailed to the administrator.Solution must cache definitions for known viruses locally. </t>
  </si>
  <si>
    <t>The proposed system shall be minimally integrated with following spam detection technologies with unlimited users license for Inbound and Outbound Email Filtering, Extensive Heuristic Spam Filters, Dynamic Heuristic Rule Updates, Attachment Content filtering, Deep Email Header Inspection, Spam Image Analysis Scanning, PDF Scanning / PDF Image Scanning, Global and User Customized Black/White List Filtering, 3rd Party RBL and DNSBL support &amp; Forged IP Checking</t>
  </si>
  <si>
    <t>On premise deployment with Inbound and Outbound Inspection.</t>
  </si>
  <si>
    <t>The proposed system must be Hardware Based Appliance that provides multi-layered protection against blended threats comprised of spam, viruses, worms and spyware and system should be security-hardened platform.</t>
  </si>
  <si>
    <t>The proposed system must support seamless installation in front of existing email servers with no IP address changes or changes to the existing mail server network configuration when deployed in transparent mode</t>
  </si>
  <si>
    <t>The system shall provide high-performance hardened operating system and supports a rich set of multi-layered spam detection and filtering technologies with global and per-user spam policies for maximum configuration flexibility.</t>
  </si>
  <si>
    <t xml:space="preserve">The proposed solution must at least achieve ICSA Labs Anti-Spam and VBSpam certification for its products ,Solution must offer a layered approach to scanning email, using both connection management and mail scanning techniques to filter email. 
</t>
  </si>
  <si>
    <t>The system shall provide Multi-Layered Security with comprehensive functionality and high performance of device enables complete anti-spam, antivirus and antispyware protection.</t>
  </si>
  <si>
    <t>The system must deliver a wealth of reliable and high performance features to detect, tag, and block spam messages and their malicious attachments.</t>
  </si>
  <si>
    <t>The proposed system shall at least provide Email Routing: min. 60K messages / hour,Antispam: min. 50K messages / hour and Antispam and Antivirus and ATP Cloud based: min. 30K messages / hour.</t>
  </si>
  <si>
    <t>The proposed system should have integrated Antivirus with unlimited users license and provides the following services: AV engine and signatures, including legacy virus detection Automatic update of antivirus and attack signatures global network - Push, Scheduled &amp; Manual update SMTP Messages Virus Scanning Compressed Attachment and Nested Archive Support Quarantine Infected files Replacement Message Notification Block by File Type Attachment Filtering Antimalware Protection</t>
  </si>
  <si>
    <t>The solution should provide virus outbreak prevention through on-premise sandboxing solution to protect against a wide range of constantly evolving threats such as ransomware and targeted attacks</t>
  </si>
  <si>
    <t>The Required hardware configuration is given below. The bidder has to quote seperately for primary location and secondary location as per the requirement details in 'Installation and Operational Details' sheet.</t>
  </si>
  <si>
    <t xml:space="preserve">Migration to New Hardware/ Software infrastructure during the project period will be the responsibility of the bidder as per cost decided by the bank.The bidder has to make sure that the migration will be Oniste and is required to co-ordinate with Bank for migration along with data from the existing server hardware to new server hardware at DC and DRC </t>
  </si>
  <si>
    <t>Whenever the client software upgrade is available, Bidder has to make sure that the client software is upgraded without any additional cost to the Bank during the contract period.</t>
  </si>
  <si>
    <t>Policies should be made in the Domino Server to block extensions required by the Bank and mail read time stamp of the user should be reported by the system.</t>
  </si>
  <si>
    <t>The bidder has to uprade the firmware of the Hardware of devices under AMC at no extra cost to the Bank and All relevant activities such as supply, installation, customization, configuration, Integration, implementation, Backup, training, documentation, product support, performance tuning, Hardening of OS and Database, etc. has to be taken care by the bidder during the contract period.</t>
  </si>
  <si>
    <t>The Mail Messaging solution will be migrated to the Bank's Cloud solution during the contract period. For the migration bidder has to provision neccessary application software to migrate the data to Banks on premises cloud solution. Bank will ask for migration of the solution anytime during the contarct period . The bidder has to migrate and make the solution fully operational on the Banks Cloud with in 6 months of informing by the Bank. The servers will be provided on Windows Virtual environment. Bidder has to insall Domino Server and migrate data to the servers. Also the Archival server is to be migrated to the Virtual Environment. The bidder has to migrate the data of the Archival server to the Banks Cloud. Biddder has to makse sure that the migration of the Mail server to the Banks Private cloud is to be done in such a way that without downtime it will be done. There should not be any downtime during the migration of the Mail servers to the cloud. For the migration of data, bidder has to provision necessary required tools, bank will provide only storage and server and all other migration related activities and required configuration will be completed by the bidder only. In case Bidder fails to complete the migration activity within the stipulated 6 months time, penalty of Rs.10,000 per month will be levied.</t>
  </si>
  <si>
    <t xml:space="preserve">AMC and on-site support services for MMS solution including existing Modules and New application is to be implemented as per Bank’s requirements under RFP and Change Requests. </t>
  </si>
  <si>
    <t xml:space="preserve">Bidder to make use of the existing hardware/Software infrastructure available with Bank and to maintain and support the existing MMS Modules already implemented and also to make changes if required by Bank. </t>
  </si>
  <si>
    <t>Bidder must have Back-to-back support agreement with OEM for supporting existing MMS solution along with all existing modules implemented at Bank for expected level of support mentioned in this RFP for the contract period.</t>
  </si>
  <si>
    <t xml:space="preserve">Any upgrades, modification and new solution/module development in addition to existing MMS solution needs to have back-to-back support with respective vendor. </t>
  </si>
  <si>
    <t xml:space="preserve">The Bidder shall facilitate discussions between OEMs and Bank’s business team for new business requirement and up gradation of any existing modules of the solution. </t>
  </si>
  <si>
    <t xml:space="preserve">Bidder has to ensure, development and implementation of any other work flow module required by Bank and all the firmware of hardware should be updated by the Bidder. </t>
  </si>
  <si>
    <t>Degaussing of hardware will be done by Bidder during migaration of the project and its certificate must be submitted to the Bank.</t>
  </si>
  <si>
    <t>The Bank shall give Bidder/OEM and its personnel, only physical access to the Support Location, and the designated hardware &amp; Equipment to enable Bidder to provide the Maintenance &amp; Support Services. Any mode of remote access will not be allowed from any Network outside Bank's Network."</t>
  </si>
  <si>
    <t>The onsite support from the Bidder should be senior person with minimum 3-4 years’ experience and well conversant with MMS application. The on-site support should extend services like data backup, user management, MMS application support , Hardware and OS management/ Database management/ maintenance, Patch updates, updating of data, maintaining integrity of data, loading application upgrades, conducting periodic DR Drills, Co-ordinating with internal/external auditors, Audit compliance, archival of data etc. The OEM onsite support should be senior person and also be capable of development/modifications of existing and new workflows and also train the Banks team for development of workflows. Bank has discretion to add/discontinue the services of onsite support if Bank wishes the same</t>
  </si>
  <si>
    <t>The replacement of all the spares is included under the AMC Replacement of defective parts will be at the vendor’s cost with original spares of the brand/make of the computer and peripherals as far as possible. In the event of non – availability of the original spare parts, then equivalent or higher configuration components should be substituted by the same the brand company/make of the part in consultation with the OEM and Bank.</t>
  </si>
  <si>
    <t>The bidder will provide onsite facility management by deploying two engineer at DIT, Navi  Mumbai. The engineer will be responsible for administration, monitoring and backup of the email systems, creation, deletion and maintenance of e-mail Ids, configuration of e-mail ids on user’s desktops and other day to day activities, resolution of mailing issues over phone or remote access and replying to the mail queries. Details of the FMS is mentioned in the FMS Sheet in the same workbook.</t>
  </si>
  <si>
    <t>The FMS engineer has to do the necessary configuration and also do the changes as per Banks IT security policy as well as implement the necessary configuration as per Banks Internal and External audit observations.</t>
  </si>
  <si>
    <t>The payment calculation for FM charges would be as under: Total working days in a year will be calculated excluding Bank holidays at Mumbai, 2nd and 4th Saturday and Sundays. Per day charges will be calculated from the above calculated working days. payment will be calculated based on the monthly attendance sheet of the FMS engg. If the engineer is absent on any day and no substitute is provided for the same no payment will be made for that day.</t>
  </si>
  <si>
    <t>The FMS Engineer has to manage the total Mail Messaging System of the Bank, Support all the mail servers,SMTP servers, Reverse Proxy Servers and Load balancers,  administration server,Back up server and archival server,Backup through Tivoli software, Back up of the server data over external tape drive and Overall Health Check , CPU Utilization, Memory  Utilization of the server. Also Support the additional systems added to the Mail Messaging system.</t>
  </si>
  <si>
    <t>The timing of the two FMS engg will be 8am to 8 pm, on all working days of the bank, however the timing will be adjusted / re-scheduled by the Bank as per banks requirement. If required by the Bank, the engineer to come on holidays and Sundays also and the weekly off for the same will be provided later. During the compensatory weekly off availed by any one of the engineer, working hours for the other engineer will be 10:00 am to 6:00 pm.</t>
  </si>
  <si>
    <t xml:space="preserve">Before performing any activity on server, FMS need to take bank's permission and as per bank requirement FMS have to submit the Standard Operating Procedure of server activity </t>
  </si>
  <si>
    <t>For any kind of patch activity and any other activity on the production servers, restart of the server should not be done during Banks Business Hours and must be done in between 8:00 am to 10:00 am and 7:00 pm to 8:00pm.</t>
  </si>
  <si>
    <t>Delay in reporting the Office in one or more incidents more than 15 minutes for 5 days by FMS in a month during office entry hours will be count as one day of absence and will be include in SLA penalty.</t>
  </si>
  <si>
    <t>The Engineer has to maintain a log book for the issues and intimate the same to the Bank on daily basis.</t>
  </si>
  <si>
    <t>The bidder has to provide a replacement with proper handover in case the FMS Engineer is on leave.</t>
  </si>
  <si>
    <t>The FMS Engineer should have 6 months of working experience in the same solution. Bank would conduct an interview before onboarding the FMS Engineer. Only successful candidate would be allowed as FMS Engineer. The Background checks of the FMS Engineers should be conducted and the report should be submitted to Bank before onboarding any Engineer.</t>
  </si>
  <si>
    <t>FMS has to Provide telephonic support to all users.</t>
  </si>
  <si>
    <t>Appliance should support Layer 7 Application Layer at minimum 8 Gbps throughput</t>
  </si>
  <si>
    <t>Primary site</t>
  </si>
  <si>
    <t>Secondary Site</t>
  </si>
  <si>
    <t xml:space="preserve">Install, Manage and configure SMTP Gateway Server. </t>
  </si>
  <si>
    <t>Bidder has to Install, Manage and configure SMTP Gateway Server. Bidder can continue with the existing SMTP Gateway solution, In case Bidder comes with the different Mail Gateway solution then the Bidder has to do the necessary implementation in co-ordination with the existing Mail Gateway vendor. Bidder must ensure that all the existing Policies of the existing SMTP Gateway server are implemented into the new SMTP Gateway Solution.</t>
  </si>
  <si>
    <t>FMS (FACILITY MANAGEMENT SERVICE)- 2 number of L2 engineer for 8am to 8pm support</t>
  </si>
  <si>
    <t xml:space="preserve">Bank is having Trendmicro IMSVA Mail Gateway licenses which is catering to the Mail Gateway needs of the Bank. It is installed on x86 Dell PowerEdge M630 Blade Server, Intel Xeon E5-2620 v4 2.1 GHz Various policies are defined in the Mail Gateway with addition of compliance requirement of DMARC, DKIM, SPF configured. The bidder may renew the existing lincenses for next 5 years or may quote a new solution for Mail Gateway which Bidder has to configure and migrate the current policies to the new system. Any other additional software required to make the system work successfully the bidder has to provision the same like (Database, Report application, operating system etc.
In case the Mail Gateway software is to be installed on a properatary hardware then the Bidder has to make the provision for the same in his Bid. 
Also Bidder has to provision for  any other  Operating System Software , Application software , Database Software , any other Software </t>
  </si>
  <si>
    <t>It is recommended that user credentials while accesing  mail messaging solution through web client must be transferred to the server over an encrypted connection with an Encrypted format along with salt value.</t>
  </si>
  <si>
    <t>Bidder should ensure the entitlement along with the existing Domino License renewal, HCL Volt MX B2E Unlimited Application (10,001-20,000 Users), Term License &amp; S&amp;S User, which is low code application development platform, at no additional cost to the Bank for the Contract period.</t>
  </si>
  <si>
    <t>Bidder should ensure the entitlement of HCL Domino Messaging Express, S&amp;S Renewal, Authorized User at no additional cost to the Bank for the Contract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</si>
</sst>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_(&quot;$&quot;* \(#,##0.00\);_(&quot;$&quot;* &quot;-&quot;??_);_(@_)"/>
    <numFmt numFmtId="165" formatCode="_(* #,##0.00_);_(* \(#,##0.00\);_(* &quot;-&quot;??_);_(@_)"/>
  </numFmts>
  <fonts count="29">
    <font>
      <sz val="12"/>
      <name val="Times New Roman"/>
      <family val="1"/>
    </font>
    <font>
      <sz val="12"/>
      <name val="Times New Roman"/>
      <family val="1"/>
    </font>
    <font>
      <sz val="10"/>
      <name val="Arial"/>
      <family val="2"/>
    </font>
    <font>
      <sz val="10"/>
      <name val="Helv"/>
      <family val="2"/>
    </font>
    <font>
      <b/>
      <sz val="12"/>
      <name val="Arial"/>
      <family val="2"/>
      <charset val="177"/>
    </font>
    <font>
      <sz val="11"/>
      <color indexed="8"/>
      <name val="Calibri"/>
      <family val="2"/>
    </font>
    <font>
      <sz val="10"/>
      <name val="Helv"/>
      <charset val="204"/>
    </font>
    <font>
      <b/>
      <sz val="10"/>
      <name val="Arial"/>
      <family val="2"/>
    </font>
    <font>
      <sz val="11"/>
      <name val="Times New Roman"/>
      <family val="1"/>
    </font>
    <font>
      <b/>
      <sz val="12"/>
      <name val="Arial"/>
      <family val="2"/>
    </font>
    <font>
      <b/>
      <sz val="11"/>
      <name val="Arial"/>
      <family val="2"/>
    </font>
    <font>
      <b/>
      <u/>
      <sz val="14"/>
      <color indexed="8"/>
      <name val="Calibri"/>
      <family val="2"/>
    </font>
    <font>
      <b/>
      <sz val="10"/>
      <name val="Arial Narrow"/>
      <family val="2"/>
    </font>
    <font>
      <b/>
      <sz val="12"/>
      <name val="Times New Roman"/>
      <family val="1"/>
    </font>
    <font>
      <b/>
      <sz val="14"/>
      <name val="Times New Roman"/>
      <family val="1"/>
    </font>
    <font>
      <b/>
      <u/>
      <sz val="12"/>
      <name val="Times New Roman"/>
      <family val="1"/>
    </font>
    <font>
      <b/>
      <u/>
      <sz val="14"/>
      <name val="Times New Roman"/>
      <family val="1"/>
    </font>
    <font>
      <sz val="12"/>
      <color indexed="8"/>
      <name val="Times New Roman"/>
      <family val="1"/>
    </font>
    <font>
      <sz val="12"/>
      <name val="Arial"/>
      <family val="2"/>
    </font>
    <font>
      <sz val="10"/>
      <color indexed="10"/>
      <name val="Arial"/>
      <family val="2"/>
    </font>
    <font>
      <b/>
      <u/>
      <sz val="14"/>
      <name val="Arial"/>
      <family val="2"/>
    </font>
    <font>
      <sz val="11"/>
      <color indexed="10"/>
      <name val="Times New Roman"/>
      <family val="1"/>
    </font>
    <font>
      <sz val="11"/>
      <color rgb="FF000000"/>
      <name val="Times New Roman"/>
      <family val="1"/>
    </font>
    <font>
      <u/>
      <sz val="10"/>
      <color indexed="12"/>
      <name val="Arial"/>
      <family val="2"/>
    </font>
    <font>
      <sz val="12"/>
      <color theme="1"/>
      <name val="Times New Roman"/>
      <family val="1"/>
    </font>
    <font>
      <b/>
      <sz val="12"/>
      <color theme="1"/>
      <name val="Times New Roman"/>
      <family val="1"/>
    </font>
    <font>
      <sz val="10"/>
      <color indexed="8"/>
      <name val="Calibri"/>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indexed="26"/>
      </patternFill>
    </fill>
    <fill>
      <patternFill patternType="solid">
        <fgColor indexed="9"/>
        <bgColor indexed="26"/>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indexed="64"/>
      </top>
      <bottom/>
      <diagonal/>
    </border>
    <border>
      <left/>
      <right style="thin">
        <color auto="1"/>
      </right>
      <top style="thin">
        <color indexed="64"/>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9">
    <xf numFmtId="0" fontId="0" fillId="0" borderId="0"/>
    <xf numFmtId="0" fontId="2" fillId="0" borderId="0"/>
    <xf numFmtId="0" fontId="1" fillId="0" borderId="0"/>
    <xf numFmtId="0" fontId="2" fillId="0" borderId="3" quotePrefix="1">
      <alignment horizontal="justify" vertical="justify" textRotation="127" wrapText="1" justifyLastLine="1"/>
      <protection hidden="1"/>
    </xf>
    <xf numFmtId="0" fontId="3" fillId="0" borderId="0"/>
    <xf numFmtId="165" fontId="2" fillId="0" borderId="0" applyFill="0" applyBorder="0" applyAlignment="0" applyProtection="0"/>
    <xf numFmtId="165" fontId="2" fillId="0" borderId="0" applyFont="0" applyFill="0" applyBorder="0" applyAlignment="0" applyProtection="0"/>
    <xf numFmtId="164" fontId="2" fillId="0" borderId="0" applyFill="0" applyBorder="0" applyAlignment="0" applyProtection="0"/>
    <xf numFmtId="164" fontId="2" fillId="0" borderId="0" applyFont="0" applyFill="0" applyBorder="0" applyAlignment="0" applyProtection="0"/>
    <xf numFmtId="0" fontId="4" fillId="1" borderId="0">
      <alignment horizontal="left" vertical="center"/>
    </xf>
    <xf numFmtId="0" fontId="2" fillId="0" borderId="0"/>
    <xf numFmtId="0" fontId="5" fillId="0" borderId="0"/>
    <xf numFmtId="0" fontId="2" fillId="0" borderId="0"/>
    <xf numFmtId="0" fontId="2" fillId="0" borderId="0"/>
    <xf numFmtId="0" fontId="5" fillId="0" borderId="0"/>
    <xf numFmtId="0" fontId="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5" fillId="2" borderId="4" applyNumberFormat="0" applyFont="0" applyAlignment="0" applyProtection="0"/>
    <xf numFmtId="0" fontId="5" fillId="2" borderId="4" applyNumberFormat="0" applyFont="0" applyAlignment="0" applyProtection="0"/>
    <xf numFmtId="0" fontId="5" fillId="2" borderId="4" applyNumberFormat="0" applyFont="0" applyAlignment="0" applyProtection="0"/>
    <xf numFmtId="9" fontId="2" fillId="0" borderId="0" applyFill="0" applyBorder="0" applyAlignment="0" applyProtection="0"/>
    <xf numFmtId="9" fontId="2" fillId="0" borderId="0" applyFont="0" applyFill="0" applyBorder="0" applyAlignment="0" applyProtection="0"/>
    <xf numFmtId="0" fontId="6" fillId="0" borderId="0"/>
    <xf numFmtId="0" fontId="2" fillId="0" borderId="0"/>
    <xf numFmtId="0" fontId="2" fillId="0" borderId="0"/>
    <xf numFmtId="0" fontId="23" fillId="0" borderId="0" applyNumberFormat="0" applyFill="0" applyBorder="0" applyAlignment="0" applyProtection="0">
      <alignment vertical="top"/>
      <protection locked="0"/>
    </xf>
    <xf numFmtId="0" fontId="2" fillId="0" borderId="0"/>
  </cellStyleXfs>
  <cellXfs count="102">
    <xf numFmtId="0" fontId="0" fillId="0" borderId="0" xfId="0"/>
    <xf numFmtId="0" fontId="0" fillId="0" borderId="0" xfId="0" applyAlignment="1">
      <alignment horizontal="center" vertical="center"/>
    </xf>
    <xf numFmtId="0" fontId="0" fillId="0" borderId="0" xfId="0" applyBorder="1"/>
    <xf numFmtId="0" fontId="0" fillId="0" borderId="1" xfId="0" applyBorder="1"/>
    <xf numFmtId="0" fontId="0" fillId="0" borderId="0" xfId="0" applyAlignment="1">
      <alignment horizontal="left"/>
    </xf>
    <xf numFmtId="0" fontId="0" fillId="0" borderId="0" xfId="0" applyAlignment="1">
      <alignment horizontal="center"/>
    </xf>
    <xf numFmtId="0" fontId="0" fillId="0" borderId="0" xfId="0" applyAlignment="1">
      <alignment wrapText="1"/>
    </xf>
    <xf numFmtId="0" fontId="17" fillId="0" borderId="5" xfId="14" applyFont="1" applyBorder="1" applyAlignment="1">
      <alignment horizontal="justify" vertical="center" wrapText="1"/>
    </xf>
    <xf numFmtId="0" fontId="14" fillId="0" borderId="0" xfId="0" applyFont="1" applyAlignment="1">
      <alignment vertical="center"/>
    </xf>
    <xf numFmtId="0" fontId="0" fillId="0" borderId="5" xfId="0" applyBorder="1"/>
    <xf numFmtId="0" fontId="17" fillId="0" borderId="5" xfId="14" applyFont="1" applyFill="1" applyBorder="1" applyAlignment="1">
      <alignment horizontal="justify" vertical="center" wrapText="1"/>
    </xf>
    <xf numFmtId="0" fontId="2" fillId="0" borderId="5" xfId="14" applyFont="1" applyBorder="1" applyAlignment="1">
      <alignment horizontal="center" vertical="center"/>
    </xf>
    <xf numFmtId="0" fontId="2" fillId="0" borderId="5" xfId="14" applyFont="1" applyBorder="1"/>
    <xf numFmtId="0" fontId="2" fillId="0" borderId="5" xfId="14" applyFont="1" applyBorder="1" applyAlignment="1">
      <alignment wrapText="1"/>
    </xf>
    <xf numFmtId="0" fontId="2" fillId="0" borderId="5" xfId="14" applyFont="1" applyBorder="1" applyAlignment="1">
      <alignment vertical="center" wrapText="1"/>
    </xf>
    <xf numFmtId="0" fontId="7" fillId="0" borderId="5" xfId="14" applyFont="1" applyBorder="1" applyAlignment="1">
      <alignment wrapText="1"/>
    </xf>
    <xf numFmtId="0" fontId="20" fillId="0" borderId="5" xfId="14" applyFont="1" applyBorder="1" applyAlignment="1">
      <alignment horizontal="center"/>
    </xf>
    <xf numFmtId="0" fontId="2" fillId="0" borderId="5" xfId="14" applyFont="1" applyBorder="1" applyAlignment="1">
      <alignment vertical="top" wrapText="1"/>
    </xf>
    <xf numFmtId="0" fontId="10" fillId="0" borderId="5" xfId="14" applyFont="1" applyBorder="1"/>
    <xf numFmtId="0" fontId="8" fillId="0" borderId="5" xfId="14" applyFont="1" applyBorder="1" applyAlignment="1">
      <alignment horizontal="justify" vertical="top" wrapText="1"/>
    </xf>
    <xf numFmtId="0" fontId="8" fillId="0" borderId="5" xfId="14" applyFont="1" applyBorder="1" applyAlignment="1">
      <alignment vertical="center" wrapText="1"/>
    </xf>
    <xf numFmtId="0" fontId="8" fillId="0" borderId="5" xfId="14" applyFont="1" applyBorder="1" applyAlignment="1">
      <alignment wrapText="1"/>
    </xf>
    <xf numFmtId="0" fontId="8" fillId="0" borderId="5" xfId="14" applyFont="1" applyBorder="1" applyAlignment="1">
      <alignment horizontal="center" vertical="center" wrapText="1"/>
    </xf>
    <xf numFmtId="0" fontId="22" fillId="0" borderId="5" xfId="14" applyFont="1" applyBorder="1" applyAlignment="1">
      <alignment vertical="center" wrapText="1"/>
    </xf>
    <xf numFmtId="0" fontId="8" fillId="0" borderId="5" xfId="14" applyFont="1" applyBorder="1" applyAlignment="1">
      <alignment horizontal="justify"/>
    </xf>
    <xf numFmtId="0" fontId="8" fillId="0" borderId="5" xfId="14" applyFont="1" applyBorder="1" applyAlignment="1">
      <alignment horizontal="center" wrapText="1"/>
    </xf>
    <xf numFmtId="0" fontId="8" fillId="0" borderId="5" xfId="14" applyFont="1" applyBorder="1" applyAlignment="1">
      <alignment horizontal="justify" vertical="center" wrapText="1"/>
    </xf>
    <xf numFmtId="0" fontId="9" fillId="0" borderId="5" xfId="0" applyFont="1" applyBorder="1"/>
    <xf numFmtId="0" fontId="0" fillId="0" borderId="5" xfId="0" applyBorder="1" applyAlignment="1">
      <alignment horizontal="left"/>
    </xf>
    <xf numFmtId="0" fontId="9" fillId="0" borderId="5" xfId="0" applyFont="1" applyBorder="1" applyAlignment="1">
      <alignment horizontal="left"/>
    </xf>
    <xf numFmtId="0" fontId="9" fillId="0" borderId="5" xfId="0" applyFont="1" applyBorder="1" applyAlignment="1"/>
    <xf numFmtId="0" fontId="9" fillId="0" borderId="5" xfId="0" applyFont="1" applyBorder="1" applyAlignment="1">
      <alignment vertical="center"/>
    </xf>
    <xf numFmtId="0" fontId="18" fillId="0" borderId="5" xfId="0" applyFont="1" applyBorder="1" applyAlignment="1">
      <alignment horizontal="left"/>
    </xf>
    <xf numFmtId="0" fontId="10" fillId="0" borderId="5" xfId="14" applyFont="1" applyFill="1" applyBorder="1" applyAlignment="1">
      <alignment vertical="center" wrapText="1"/>
    </xf>
    <xf numFmtId="0" fontId="8" fillId="0" borderId="5" xfId="14" applyFont="1" applyFill="1" applyBorder="1" applyAlignment="1">
      <alignment vertical="center" wrapText="1"/>
    </xf>
    <xf numFmtId="0" fontId="10" fillId="0" borderId="5" xfId="14" applyFont="1" applyBorder="1" applyAlignment="1">
      <alignment horizontal="center" vertical="center"/>
    </xf>
    <xf numFmtId="0" fontId="2" fillId="0" borderId="0" xfId="14" applyFont="1" applyAlignment="1">
      <alignment horizontal="center"/>
    </xf>
    <xf numFmtId="0" fontId="2" fillId="0" borderId="0" xfId="14" applyFont="1"/>
    <xf numFmtId="0" fontId="12" fillId="3" borderId="1" xfId="28" applyFont="1" applyFill="1" applyBorder="1" applyAlignment="1">
      <alignment vertical="top"/>
    </xf>
    <xf numFmtId="0" fontId="14" fillId="0" borderId="1" xfId="0" applyFont="1" applyBorder="1"/>
    <xf numFmtId="0" fontId="24" fillId="0" borderId="0" xfId="0" applyFont="1" applyAlignment="1">
      <alignment wrapText="1"/>
    </xf>
    <xf numFmtId="0" fontId="25" fillId="0" borderId="1" xfId="0" applyFont="1" applyBorder="1" applyAlignment="1">
      <alignment wrapText="1"/>
    </xf>
    <xf numFmtId="0" fontId="13" fillId="0" borderId="1" xfId="0" applyFont="1" applyBorder="1" applyAlignment="1">
      <alignment horizontal="center" vertical="center"/>
    </xf>
    <xf numFmtId="0" fontId="0" fillId="0" borderId="0" xfId="0" applyBorder="1" applyAlignment="1">
      <alignment wrapText="1"/>
    </xf>
    <xf numFmtId="0" fontId="0" fillId="4" borderId="1" xfId="0" applyFill="1" applyBorder="1"/>
    <xf numFmtId="0" fontId="0" fillId="4" borderId="0" xfId="0" applyFill="1" applyBorder="1"/>
    <xf numFmtId="0" fontId="17" fillId="4" borderId="1" xfId="0" applyFont="1" applyFill="1" applyBorder="1" applyAlignment="1">
      <alignment horizontal="left" vertical="top"/>
    </xf>
    <xf numFmtId="0" fontId="26" fillId="4" borderId="0" xfId="0" applyFont="1" applyFill="1" applyBorder="1" applyAlignment="1">
      <alignment horizontal="left" vertical="top"/>
    </xf>
    <xf numFmtId="0" fontId="26" fillId="4" borderId="0" xfId="0" applyFont="1" applyFill="1" applyBorder="1"/>
    <xf numFmtId="0" fontId="0" fillId="0" borderId="2" xfId="0" applyBorder="1"/>
    <xf numFmtId="0" fontId="24" fillId="4" borderId="1" xfId="0" applyFont="1" applyFill="1" applyBorder="1" applyAlignment="1">
      <alignment wrapText="1"/>
    </xf>
    <xf numFmtId="0" fontId="24" fillId="4" borderId="1" xfId="0" applyFont="1" applyFill="1" applyBorder="1" applyAlignment="1">
      <alignment horizontal="justify" vertical="center" wrapText="1"/>
    </xf>
    <xf numFmtId="0" fontId="9" fillId="0" borderId="1" xfId="14" applyFont="1" applyBorder="1" applyAlignment="1">
      <alignment horizontal="center"/>
    </xf>
    <xf numFmtId="0" fontId="23" fillId="0" borderId="1" xfId="27" applyBorder="1" applyAlignment="1" applyProtection="1"/>
    <xf numFmtId="0" fontId="23" fillId="0" borderId="1" xfId="27" applyFill="1" applyBorder="1" applyAlignment="1" applyProtection="1"/>
    <xf numFmtId="0" fontId="8" fillId="0" borderId="0" xfId="14" applyFont="1" applyBorder="1" applyAlignment="1">
      <alignment vertical="center" wrapText="1"/>
    </xf>
    <xf numFmtId="0" fontId="8" fillId="0" borderId="0" xfId="14" applyFont="1" applyBorder="1" applyAlignment="1">
      <alignment wrapText="1"/>
    </xf>
    <xf numFmtId="0" fontId="8" fillId="0" borderId="0" xfId="14" applyFont="1" applyBorder="1" applyAlignment="1">
      <alignment horizontal="justify" vertical="top" wrapText="1"/>
    </xf>
    <xf numFmtId="0" fontId="8" fillId="0" borderId="1" xfId="14" applyFont="1" applyBorder="1" applyAlignment="1">
      <alignment horizontal="justify" vertical="top" wrapText="1"/>
    </xf>
    <xf numFmtId="0" fontId="8" fillId="0" borderId="1" xfId="14" applyFont="1" applyBorder="1"/>
    <xf numFmtId="0" fontId="8" fillId="0" borderId="1" xfId="14" applyFont="1" applyBorder="1" applyAlignment="1">
      <alignment horizontal="center" vertical="center" wrapText="1"/>
    </xf>
    <xf numFmtId="0" fontId="8" fillId="0" borderId="1" xfId="14" applyFont="1" applyBorder="1" applyAlignment="1">
      <alignment horizontal="center" vertical="top" wrapText="1"/>
    </xf>
    <xf numFmtId="0" fontId="0" fillId="4" borderId="1" xfId="14" applyFont="1" applyFill="1" applyBorder="1" applyAlignment="1">
      <alignment horizontal="justify"/>
    </xf>
    <xf numFmtId="0" fontId="0" fillId="4" borderId="1" xfId="14" applyFont="1" applyFill="1" applyBorder="1" applyAlignment="1">
      <alignment horizontal="left" wrapText="1"/>
    </xf>
    <xf numFmtId="0" fontId="0" fillId="0" borderId="0" xfId="0" applyAlignment="1">
      <alignment vertical="center"/>
    </xf>
    <xf numFmtId="0" fontId="0" fillId="0" borderId="1" xfId="0" applyBorder="1" applyAlignment="1">
      <alignment vertical="center" wrapText="1"/>
    </xf>
    <xf numFmtId="0" fontId="0" fillId="0" borderId="0" xfId="0" applyAlignment="1">
      <alignment vertical="center" wrapText="1"/>
    </xf>
    <xf numFmtId="0" fontId="8" fillId="0" borderId="1" xfId="14" applyFont="1" applyBorder="1" applyAlignment="1">
      <alignment vertical="center" wrapText="1"/>
    </xf>
    <xf numFmtId="0" fontId="8" fillId="0" borderId="1" xfId="14" applyFont="1" applyBorder="1" applyAlignment="1">
      <alignment horizontal="justify"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24" fillId="0" borderId="1" xfId="0" applyFont="1" applyBorder="1" applyAlignment="1">
      <alignment wrapText="1"/>
    </xf>
    <xf numFmtId="0" fontId="0" fillId="0" borderId="1" xfId="0" applyBorder="1" applyAlignment="1">
      <alignment horizontal="center" vertical="center"/>
    </xf>
    <xf numFmtId="0" fontId="11" fillId="0" borderId="0" xfId="14" applyFont="1" applyBorder="1" applyAlignment="1">
      <alignment horizontal="center" vertical="center"/>
    </xf>
    <xf numFmtId="0" fontId="13" fillId="0" borderId="1" xfId="0" applyFont="1" applyBorder="1" applyAlignment="1">
      <alignment horizontal="center"/>
    </xf>
    <xf numFmtId="0" fontId="13" fillId="0" borderId="1" xfId="0" applyFont="1" applyBorder="1" applyAlignment="1">
      <alignment horizontal="lef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9" xfId="0" applyFont="1" applyBorder="1" applyAlignment="1">
      <alignment horizontal="center" vertical="center"/>
    </xf>
    <xf numFmtId="0" fontId="9" fillId="0" borderId="6" xfId="14" applyFont="1" applyBorder="1" applyAlignment="1">
      <alignment horizontal="center" vertical="center" wrapText="1"/>
    </xf>
    <xf numFmtId="0" fontId="9" fillId="0" borderId="7" xfId="14" applyFont="1" applyBorder="1" applyAlignment="1">
      <alignment horizontal="center" vertical="center" wrapText="1"/>
    </xf>
    <xf numFmtId="0" fontId="9" fillId="0" borderId="8" xfId="14" applyFont="1" applyBorder="1" applyAlignment="1">
      <alignment horizontal="center" vertical="center" wrapText="1"/>
    </xf>
    <xf numFmtId="0" fontId="9" fillId="0" borderId="6" xfId="0" applyFont="1" applyBorder="1" applyAlignment="1">
      <alignment horizontal="left"/>
    </xf>
    <xf numFmtId="0" fontId="9" fillId="0" borderId="8" xfId="0" applyFont="1" applyBorder="1" applyAlignment="1">
      <alignment horizontal="left"/>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left"/>
    </xf>
    <xf numFmtId="0" fontId="9" fillId="0" borderId="5" xfId="14" applyFont="1" applyFill="1" applyBorder="1" applyAlignment="1">
      <alignment horizontal="left" vertical="center" wrapText="1"/>
    </xf>
    <xf numFmtId="0" fontId="9" fillId="0" borderId="5" xfId="0" applyFont="1" applyBorder="1" applyAlignment="1">
      <alignment horizontal="center" vertical="center"/>
    </xf>
    <xf numFmtId="0" fontId="9" fillId="0" borderId="12" xfId="14" applyFont="1" applyFill="1" applyBorder="1" applyAlignment="1">
      <alignment horizontal="left" vertical="center" wrapText="1"/>
    </xf>
    <xf numFmtId="0" fontId="9" fillId="0" borderId="10" xfId="14" applyFont="1" applyFill="1" applyBorder="1" applyAlignment="1">
      <alignment horizontal="left" vertical="center" wrapText="1"/>
    </xf>
    <xf numFmtId="0" fontId="9" fillId="0" borderId="11" xfId="14" applyFont="1" applyFill="1" applyBorder="1" applyAlignment="1">
      <alignment horizontal="left" vertical="center" wrapText="1"/>
    </xf>
    <xf numFmtId="0" fontId="9" fillId="0" borderId="13" xfId="14" applyFont="1" applyFill="1" applyBorder="1" applyAlignment="1">
      <alignment horizontal="left" vertical="center" wrapText="1"/>
    </xf>
    <xf numFmtId="0" fontId="9" fillId="0" borderId="0" xfId="14" applyFont="1" applyFill="1" applyBorder="1" applyAlignment="1">
      <alignment horizontal="left" vertical="center" wrapText="1"/>
    </xf>
    <xf numFmtId="0" fontId="9" fillId="0" borderId="14" xfId="14" applyFont="1" applyFill="1" applyBorder="1" applyAlignment="1">
      <alignment horizontal="left" vertical="center" wrapText="1"/>
    </xf>
    <xf numFmtId="0" fontId="9" fillId="0" borderId="15" xfId="14" applyFont="1" applyFill="1" applyBorder="1" applyAlignment="1">
      <alignment horizontal="left" vertical="center" wrapText="1"/>
    </xf>
    <xf numFmtId="0" fontId="9" fillId="0" borderId="9" xfId="14" applyFont="1" applyFill="1" applyBorder="1" applyAlignment="1">
      <alignment horizontal="left" vertical="center" wrapText="1"/>
    </xf>
    <xf numFmtId="0" fontId="9" fillId="0" borderId="16" xfId="14" applyFont="1" applyFill="1" applyBorder="1" applyAlignment="1">
      <alignment horizontal="left" vertical="center" wrapText="1"/>
    </xf>
    <xf numFmtId="0" fontId="14" fillId="0" borderId="0" xfId="0" applyFont="1" applyBorder="1" applyAlignment="1">
      <alignment horizontal="center" vertical="center"/>
    </xf>
    <xf numFmtId="0" fontId="14" fillId="0" borderId="9" xfId="0" applyFont="1" applyBorder="1" applyAlignment="1">
      <alignment horizontal="center" vertical="center"/>
    </xf>
  </cellXfs>
  <cellStyles count="29">
    <cellStyle name="_Appendix 1 Form B 01 - Commercial Bid Details" xfId="3"/>
    <cellStyle name="_Grasim Industries-R0-AFAS-19.01.08" xfId="4"/>
    <cellStyle name="0,0_x000d__x000a_NA_x000d__x000a_" xfId="2"/>
    <cellStyle name="Comma 2" xfId="5"/>
    <cellStyle name="Comma 3" xfId="6"/>
    <cellStyle name="Currency 2" xfId="7"/>
    <cellStyle name="Currency 3" xfId="8"/>
    <cellStyle name="Header" xfId="9"/>
    <cellStyle name="Hyperlink" xfId="27" builtinId="8"/>
    <cellStyle name="Normal" xfId="0" builtinId="0"/>
    <cellStyle name="Normal 10" xfId="1"/>
    <cellStyle name="Normal 12" xfId="10"/>
    <cellStyle name="Normal 2" xfId="11"/>
    <cellStyle name="Normal 2 8" xfId="12"/>
    <cellStyle name="Normal 2 9" xfId="13"/>
    <cellStyle name="Normal 3" xfId="14"/>
    <cellStyle name="Normal 4" xfId="15"/>
    <cellStyle name="Normal 5" xfId="16"/>
    <cellStyle name="Normal 6" xfId="17"/>
    <cellStyle name="Normal 6 2" xfId="28"/>
    <cellStyle name="Normal 8" xfId="18"/>
    <cellStyle name="Note 2" xfId="19"/>
    <cellStyle name="Note 3" xfId="20"/>
    <cellStyle name="Note 4" xfId="21"/>
    <cellStyle name="Percent 2" xfId="22"/>
    <cellStyle name="Percent 3" xfId="23"/>
    <cellStyle name="Style 1" xfId="24"/>
    <cellStyle name="Style 1 2" xfId="25"/>
    <cellStyle name="Style 1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0"/>
  <sheetViews>
    <sheetView workbookViewId="0">
      <selection activeCell="B22" sqref="B22"/>
    </sheetView>
  </sheetViews>
  <sheetFormatPr defaultRowHeight="15.75"/>
  <cols>
    <col min="1" max="1" width="3.375" bestFit="1" customWidth="1"/>
    <col min="2" max="2" width="33.125" bestFit="1" customWidth="1"/>
  </cols>
  <sheetData>
    <row r="2" spans="1:2">
      <c r="A2" s="52"/>
      <c r="B2" s="52" t="s">
        <v>147</v>
      </c>
    </row>
    <row r="3" spans="1:2">
      <c r="A3" s="52">
        <v>1</v>
      </c>
      <c r="B3" s="53" t="s">
        <v>171</v>
      </c>
    </row>
    <row r="4" spans="1:2">
      <c r="A4" s="52">
        <v>2</v>
      </c>
      <c r="B4" s="53" t="s">
        <v>172</v>
      </c>
    </row>
    <row r="5" spans="1:2">
      <c r="A5" s="52">
        <v>3</v>
      </c>
      <c r="B5" s="53" t="s">
        <v>173</v>
      </c>
    </row>
    <row r="6" spans="1:2">
      <c r="A6" s="52">
        <v>4</v>
      </c>
      <c r="B6" s="53" t="s">
        <v>77</v>
      </c>
    </row>
    <row r="7" spans="1:2">
      <c r="A7" s="52">
        <v>5</v>
      </c>
      <c r="B7" s="53" t="s">
        <v>174</v>
      </c>
    </row>
    <row r="8" spans="1:2">
      <c r="A8" s="52">
        <v>6</v>
      </c>
      <c r="B8" s="53" t="s">
        <v>62</v>
      </c>
    </row>
    <row r="9" spans="1:2">
      <c r="A9" s="52">
        <v>7</v>
      </c>
      <c r="B9" s="54" t="s">
        <v>175</v>
      </c>
    </row>
    <row r="10" spans="1:2">
      <c r="A10" s="52">
        <v>8</v>
      </c>
      <c r="B10" s="53" t="s">
        <v>104</v>
      </c>
    </row>
  </sheetData>
  <hyperlinks>
    <hyperlink ref="B3" location="'ext. har. serial no.'!A1" display="ext. har. serial no"/>
    <hyperlink ref="B4" location="'Scope of work'!A1" display="Scope of work"/>
    <hyperlink ref="B5" location="'Mail Gateway'!A1" display="Mail Gateway"/>
    <hyperlink ref="B6" location="'Load Balancer'!A1" display="Load Balancer"/>
    <hyperlink ref="B7" location="'Storage &amp; switch'!A1" display="Storage &amp; switch"/>
    <hyperlink ref="B8" location="'TAPE LIBRARY'!A1" display="TAPE LIBRARY"/>
    <hyperlink ref="B9" location="FMS!A1" display="FMS"/>
    <hyperlink ref="B10" location="TRAINING!A1" display="TRAINING"/>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workbookViewId="0">
      <selection activeCell="B62" sqref="B62"/>
    </sheetView>
  </sheetViews>
  <sheetFormatPr defaultRowHeight="15.75"/>
  <cols>
    <col min="1" max="1" width="23.625" customWidth="1"/>
    <col min="2" max="2" width="55.875" bestFit="1" customWidth="1"/>
    <col min="7" max="7" width="17.625" bestFit="1" customWidth="1"/>
    <col min="8" max="8" width="46.875" bestFit="1" customWidth="1"/>
  </cols>
  <sheetData>
    <row r="1" spans="1:8">
      <c r="A1" s="36"/>
      <c r="B1" s="37"/>
    </row>
    <row r="2" spans="1:8" ht="18.75">
      <c r="A2" s="73" t="s">
        <v>148</v>
      </c>
      <c r="B2" s="73"/>
    </row>
    <row r="3" spans="1:8">
      <c r="A3" s="38" t="s">
        <v>1</v>
      </c>
      <c r="B3" s="38" t="s">
        <v>2</v>
      </c>
      <c r="C3" s="3"/>
      <c r="D3" s="3"/>
    </row>
    <row r="4" spans="1:8">
      <c r="A4" s="72" t="s">
        <v>5</v>
      </c>
      <c r="B4" s="72" t="s">
        <v>6</v>
      </c>
      <c r="C4" s="3"/>
      <c r="D4" s="3"/>
    </row>
    <row r="5" spans="1:8">
      <c r="A5" s="72"/>
      <c r="B5" s="72"/>
      <c r="C5" s="3"/>
      <c r="D5" s="3"/>
    </row>
    <row r="6" spans="1:8" ht="18.75">
      <c r="A6" s="39" t="s">
        <v>56</v>
      </c>
      <c r="B6" s="3"/>
      <c r="C6" s="3"/>
      <c r="D6" s="3"/>
      <c r="F6" s="47"/>
      <c r="G6" s="47"/>
      <c r="H6" s="47"/>
    </row>
    <row r="7" spans="1:8">
      <c r="A7" s="3" t="s">
        <v>7</v>
      </c>
      <c r="B7" s="3" t="s">
        <v>8</v>
      </c>
      <c r="C7" s="3"/>
      <c r="D7" s="3"/>
      <c r="F7" s="47"/>
      <c r="G7" s="47"/>
      <c r="H7" s="47"/>
    </row>
    <row r="8" spans="1:8">
      <c r="A8" s="3" t="s">
        <v>9</v>
      </c>
      <c r="B8" s="45" t="s">
        <v>157</v>
      </c>
      <c r="C8" s="3"/>
      <c r="D8" s="3"/>
      <c r="F8" s="47"/>
      <c r="G8" s="47"/>
      <c r="H8" s="47"/>
    </row>
    <row r="9" spans="1:8">
      <c r="A9" s="3" t="s">
        <v>10</v>
      </c>
      <c r="B9" s="45" t="s">
        <v>157</v>
      </c>
      <c r="C9" s="3"/>
      <c r="D9" s="3"/>
      <c r="F9" s="47"/>
      <c r="G9" s="47"/>
      <c r="H9" s="47"/>
    </row>
    <row r="10" spans="1:8">
      <c r="A10" s="3" t="s">
        <v>11</v>
      </c>
      <c r="B10" s="3" t="s">
        <v>12</v>
      </c>
      <c r="C10" s="3"/>
      <c r="D10" s="3"/>
      <c r="F10" s="47"/>
      <c r="G10" s="47"/>
      <c r="H10" s="47"/>
    </row>
    <row r="11" spans="1:8">
      <c r="A11" s="3" t="s">
        <v>13</v>
      </c>
      <c r="B11" s="3" t="s">
        <v>14</v>
      </c>
      <c r="C11" s="3"/>
      <c r="D11" s="3"/>
      <c r="F11" s="47"/>
      <c r="G11" s="47"/>
      <c r="H11" s="47"/>
    </row>
    <row r="12" spans="1:8">
      <c r="A12" s="3" t="s">
        <v>15</v>
      </c>
      <c r="B12" s="3" t="s">
        <v>158</v>
      </c>
      <c r="C12" s="3"/>
      <c r="D12" s="3"/>
      <c r="F12" s="47"/>
      <c r="G12" s="47"/>
      <c r="H12" s="47"/>
    </row>
    <row r="13" spans="1:8">
      <c r="A13" s="3" t="s">
        <v>16</v>
      </c>
      <c r="B13" s="3" t="s">
        <v>160</v>
      </c>
      <c r="C13" s="3"/>
      <c r="D13" s="3"/>
      <c r="F13" s="47"/>
      <c r="G13" s="47"/>
      <c r="H13" s="47"/>
    </row>
    <row r="14" spans="1:8">
      <c r="A14" s="3" t="s">
        <v>18</v>
      </c>
      <c r="B14" s="3" t="s">
        <v>161</v>
      </c>
      <c r="C14" s="3"/>
      <c r="D14" s="3"/>
      <c r="F14" s="47"/>
      <c r="G14" s="47"/>
      <c r="H14" s="47"/>
    </row>
    <row r="15" spans="1:8">
      <c r="A15" s="3" t="s">
        <v>19</v>
      </c>
      <c r="B15" s="46" t="s">
        <v>156</v>
      </c>
      <c r="C15" s="3"/>
      <c r="D15" s="3"/>
      <c r="F15" s="47"/>
      <c r="G15" s="47"/>
      <c r="H15" s="47"/>
    </row>
    <row r="16" spans="1:8">
      <c r="A16" s="3" t="s">
        <v>21</v>
      </c>
      <c r="B16" s="3" t="s">
        <v>159</v>
      </c>
      <c r="C16" s="3"/>
      <c r="D16" s="3"/>
      <c r="F16" s="47"/>
      <c r="G16" s="47"/>
      <c r="H16" s="47"/>
    </row>
    <row r="17" spans="1:8">
      <c r="A17" s="3" t="s">
        <v>22</v>
      </c>
      <c r="B17" s="3" t="s">
        <v>159</v>
      </c>
      <c r="C17" s="3"/>
      <c r="D17" s="3"/>
      <c r="F17" s="47"/>
      <c r="G17" s="47"/>
      <c r="H17" s="47"/>
    </row>
    <row r="18" spans="1:8">
      <c r="A18" s="3" t="s">
        <v>23</v>
      </c>
      <c r="B18" s="3" t="s">
        <v>159</v>
      </c>
      <c r="C18" s="3"/>
      <c r="D18" s="3"/>
      <c r="F18" s="47"/>
      <c r="G18" s="47"/>
      <c r="H18" s="47"/>
    </row>
    <row r="19" spans="1:8">
      <c r="A19" s="3" t="s">
        <v>24</v>
      </c>
      <c r="B19" s="3" t="s">
        <v>159</v>
      </c>
      <c r="C19" s="3"/>
      <c r="D19" s="3"/>
      <c r="F19" s="47"/>
      <c r="G19" s="47"/>
      <c r="H19" s="47"/>
    </row>
    <row r="20" spans="1:8">
      <c r="A20" s="3" t="s">
        <v>25</v>
      </c>
      <c r="B20" s="3" t="s">
        <v>159</v>
      </c>
      <c r="C20" s="3"/>
      <c r="D20" s="3"/>
      <c r="F20" s="47"/>
      <c r="G20" s="47"/>
      <c r="H20" s="47"/>
    </row>
    <row r="21" spans="1:8">
      <c r="A21" s="3" t="s">
        <v>26</v>
      </c>
      <c r="B21" s="3" t="s">
        <v>159</v>
      </c>
      <c r="C21" s="3"/>
      <c r="D21" s="3"/>
      <c r="F21" s="47"/>
      <c r="G21" s="47"/>
      <c r="H21" s="47"/>
    </row>
    <row r="22" spans="1:8">
      <c r="A22" s="3" t="s">
        <v>27</v>
      </c>
      <c r="B22" s="3" t="s">
        <v>159</v>
      </c>
      <c r="C22" s="3"/>
      <c r="D22" s="3"/>
      <c r="F22" s="47"/>
      <c r="G22" s="47"/>
      <c r="H22" s="47"/>
    </row>
    <row r="23" spans="1:8">
      <c r="A23" s="3" t="s">
        <v>28</v>
      </c>
      <c r="B23" s="3" t="s">
        <v>159</v>
      </c>
      <c r="C23" s="3"/>
      <c r="D23" s="3"/>
      <c r="F23" s="47"/>
      <c r="G23" s="47"/>
      <c r="H23" s="47"/>
    </row>
    <row r="24" spans="1:8">
      <c r="A24" s="3" t="s">
        <v>29</v>
      </c>
      <c r="B24" s="3" t="s">
        <v>159</v>
      </c>
      <c r="C24" s="3"/>
      <c r="D24" s="3"/>
      <c r="F24" s="47"/>
      <c r="G24" s="47"/>
      <c r="H24" s="47"/>
    </row>
    <row r="25" spans="1:8">
      <c r="A25" s="3" t="s">
        <v>30</v>
      </c>
      <c r="B25" s="3" t="s">
        <v>159</v>
      </c>
      <c r="C25" s="3"/>
      <c r="D25" s="3"/>
      <c r="F25" s="47"/>
      <c r="G25" s="47"/>
      <c r="H25" s="47"/>
    </row>
    <row r="26" spans="1:8">
      <c r="A26" s="3" t="s">
        <v>31</v>
      </c>
      <c r="B26" s="3" t="s">
        <v>159</v>
      </c>
      <c r="C26" s="3"/>
      <c r="D26" s="3"/>
      <c r="F26" s="48"/>
      <c r="G26" s="47"/>
      <c r="H26" s="47"/>
    </row>
    <row r="27" spans="1:8">
      <c r="A27" s="3" t="s">
        <v>32</v>
      </c>
      <c r="B27" s="3" t="s">
        <v>159</v>
      </c>
      <c r="C27" s="3"/>
      <c r="D27" s="3"/>
      <c r="F27" s="48"/>
      <c r="G27" s="47"/>
      <c r="H27" s="47"/>
    </row>
    <row r="28" spans="1:8">
      <c r="A28" s="3" t="s">
        <v>33</v>
      </c>
      <c r="B28" s="3" t="s">
        <v>159</v>
      </c>
      <c r="C28" s="3"/>
      <c r="D28" s="3"/>
      <c r="F28" s="2"/>
      <c r="G28" s="47"/>
      <c r="H28" s="47"/>
    </row>
    <row r="29" spans="1:8">
      <c r="A29" s="3" t="s">
        <v>34</v>
      </c>
      <c r="B29" s="3" t="s">
        <v>159</v>
      </c>
      <c r="C29" s="3"/>
      <c r="D29" s="3"/>
      <c r="F29" s="2"/>
      <c r="G29" s="2"/>
      <c r="H29" s="2"/>
    </row>
    <row r="30" spans="1:8">
      <c r="A30" s="46" t="s">
        <v>36</v>
      </c>
      <c r="B30" s="3" t="s">
        <v>162</v>
      </c>
      <c r="C30" s="3"/>
      <c r="D30" s="3"/>
      <c r="F30" s="2"/>
      <c r="G30" s="2"/>
      <c r="H30" s="2"/>
    </row>
    <row r="31" spans="1:8">
      <c r="A31" s="3" t="s">
        <v>7</v>
      </c>
      <c r="B31" s="3" t="s">
        <v>35</v>
      </c>
      <c r="C31" s="3"/>
      <c r="D31" s="3"/>
    </row>
    <row r="32" spans="1:8">
      <c r="A32" s="3" t="s">
        <v>7</v>
      </c>
      <c r="B32" s="3" t="s">
        <v>55</v>
      </c>
      <c r="C32" s="3"/>
      <c r="D32" s="3"/>
    </row>
    <row r="33" spans="1:9" ht="18.75">
      <c r="A33" s="39" t="s">
        <v>3</v>
      </c>
      <c r="B33" s="3"/>
      <c r="C33" s="3"/>
      <c r="D33" s="3"/>
    </row>
    <row r="34" spans="1:9">
      <c r="A34" s="3" t="s">
        <v>37</v>
      </c>
      <c r="B34" s="3" t="s">
        <v>20</v>
      </c>
      <c r="C34" s="3"/>
      <c r="D34" s="3"/>
      <c r="G34" s="2"/>
      <c r="H34" s="2"/>
      <c r="I34" s="49" t="s">
        <v>39</v>
      </c>
    </row>
    <row r="35" spans="1:9">
      <c r="A35" s="3" t="s">
        <v>38</v>
      </c>
      <c r="B35" s="3" t="s">
        <v>159</v>
      </c>
      <c r="C35" s="3"/>
      <c r="D35" s="3"/>
      <c r="G35" s="2"/>
      <c r="H35" s="2"/>
      <c r="I35" s="49" t="s">
        <v>39</v>
      </c>
    </row>
    <row r="36" spans="1:9">
      <c r="A36" s="3" t="s">
        <v>40</v>
      </c>
      <c r="B36" s="3" t="s">
        <v>159</v>
      </c>
      <c r="C36" s="3"/>
      <c r="D36" s="3"/>
      <c r="G36" s="2"/>
      <c r="H36" s="2"/>
      <c r="I36" s="49" t="s">
        <v>39</v>
      </c>
    </row>
    <row r="37" spans="1:9">
      <c r="A37" s="3" t="s">
        <v>41</v>
      </c>
      <c r="B37" s="3" t="s">
        <v>159</v>
      </c>
      <c r="C37" s="3"/>
      <c r="D37" s="3"/>
      <c r="G37" s="2"/>
      <c r="H37" s="2"/>
      <c r="I37" s="49" t="s">
        <v>39</v>
      </c>
    </row>
    <row r="38" spans="1:9">
      <c r="A38" s="3" t="s">
        <v>42</v>
      </c>
      <c r="B38" s="3" t="s">
        <v>159</v>
      </c>
      <c r="C38" s="3"/>
      <c r="D38" s="3"/>
      <c r="G38" s="2"/>
      <c r="H38" s="2"/>
      <c r="I38" s="49" t="s">
        <v>39</v>
      </c>
    </row>
    <row r="39" spans="1:9">
      <c r="A39" s="3" t="s">
        <v>43</v>
      </c>
      <c r="B39" s="3" t="s">
        <v>159</v>
      </c>
      <c r="C39" s="3"/>
      <c r="D39" s="3"/>
      <c r="G39" s="2"/>
      <c r="H39" s="2"/>
      <c r="I39" s="49" t="s">
        <v>39</v>
      </c>
    </row>
    <row r="40" spans="1:9">
      <c r="A40" s="3" t="s">
        <v>44</v>
      </c>
      <c r="B40" s="3" t="s">
        <v>159</v>
      </c>
      <c r="C40" s="3"/>
      <c r="D40" s="3"/>
      <c r="G40" s="2"/>
      <c r="H40" s="2"/>
      <c r="I40" s="49" t="s">
        <v>39</v>
      </c>
    </row>
    <row r="41" spans="1:9">
      <c r="A41" s="3" t="s">
        <v>45</v>
      </c>
      <c r="B41" s="3" t="s">
        <v>159</v>
      </c>
      <c r="C41" s="3"/>
      <c r="D41" s="3"/>
      <c r="G41" s="2"/>
      <c r="H41" s="2"/>
      <c r="I41" s="49" t="s">
        <v>39</v>
      </c>
    </row>
    <row r="42" spans="1:9">
      <c r="A42" s="3" t="s">
        <v>46</v>
      </c>
      <c r="B42" s="3" t="s">
        <v>159</v>
      </c>
      <c r="C42" s="3"/>
      <c r="D42" s="3"/>
      <c r="G42" s="2"/>
      <c r="H42" s="2"/>
      <c r="I42" s="49" t="s">
        <v>39</v>
      </c>
    </row>
    <row r="43" spans="1:9">
      <c r="A43" s="3" t="s">
        <v>47</v>
      </c>
      <c r="B43" s="3" t="s">
        <v>159</v>
      </c>
      <c r="C43" s="3"/>
      <c r="D43" s="3"/>
      <c r="G43" s="2"/>
      <c r="H43" s="2"/>
      <c r="I43" s="49" t="s">
        <v>17</v>
      </c>
    </row>
    <row r="44" spans="1:9">
      <c r="A44" s="3" t="s">
        <v>48</v>
      </c>
      <c r="B44" s="3" t="s">
        <v>160</v>
      </c>
      <c r="C44" s="3"/>
      <c r="D44" s="3"/>
      <c r="G44" s="2"/>
      <c r="H44" s="2"/>
      <c r="I44" s="49" t="s">
        <v>17</v>
      </c>
    </row>
    <row r="45" spans="1:9">
      <c r="A45" s="3" t="s">
        <v>49</v>
      </c>
      <c r="B45" s="3" t="s">
        <v>161</v>
      </c>
      <c r="C45" s="3"/>
      <c r="D45" s="3"/>
      <c r="G45" s="2"/>
      <c r="H45" s="2"/>
      <c r="I45" s="49" t="s">
        <v>51</v>
      </c>
    </row>
    <row r="46" spans="1:9">
      <c r="A46" s="3" t="s">
        <v>50</v>
      </c>
      <c r="B46" s="44" t="s">
        <v>157</v>
      </c>
      <c r="C46" s="3"/>
      <c r="D46" s="3"/>
      <c r="G46" s="2"/>
      <c r="H46" s="2"/>
      <c r="I46" s="49" t="s">
        <v>51</v>
      </c>
    </row>
    <row r="47" spans="1:9">
      <c r="A47" s="3" t="s">
        <v>52</v>
      </c>
      <c r="B47" s="44" t="s">
        <v>157</v>
      </c>
      <c r="C47" s="3"/>
      <c r="D47" s="3"/>
      <c r="G47" s="2"/>
      <c r="H47" s="2"/>
      <c r="I47" s="49" t="s">
        <v>53</v>
      </c>
    </row>
    <row r="48" spans="1:9">
      <c r="A48" s="3" t="s">
        <v>13</v>
      </c>
      <c r="B48" s="3" t="s">
        <v>53</v>
      </c>
      <c r="C48" s="3"/>
      <c r="D48" s="3"/>
      <c r="G48" s="2"/>
      <c r="H48" s="2"/>
      <c r="I48" s="49" t="s">
        <v>54</v>
      </c>
    </row>
    <row r="49" spans="1:4">
      <c r="A49" s="3" t="s">
        <v>15</v>
      </c>
      <c r="B49" s="3" t="s">
        <v>158</v>
      </c>
      <c r="C49" s="3"/>
      <c r="D49" s="3"/>
    </row>
    <row r="50" spans="1:4">
      <c r="A50" s="3" t="s">
        <v>7</v>
      </c>
      <c r="B50" s="3" t="s">
        <v>55</v>
      </c>
      <c r="C50" s="3"/>
      <c r="D50" s="3"/>
    </row>
  </sheetData>
  <protectedRanges>
    <protectedRange password="CC06" sqref="G6:G7" name="Range1_98_2_11"/>
    <protectedRange password="CC06" sqref="H6:H7 B15" name="Range1_98_3"/>
    <protectedRange password="CC06" sqref="G8" name="Range1_98_2_12"/>
    <protectedRange password="CC06" sqref="H8" name="Range1_98_3_1"/>
    <protectedRange password="CC06" sqref="G9" name="Range1_98_2_13"/>
    <protectedRange password="CC06" sqref="H9" name="Range1_98_3_2"/>
    <protectedRange password="CC06" sqref="G10" name="Range1_98_2_14"/>
    <protectedRange password="CC06" sqref="H10" name="Range1_98_3_3"/>
    <protectedRange password="CC06" sqref="G11" name="Range1_98_2_15"/>
    <protectedRange password="CC06" sqref="H11" name="Range1_98_3_4"/>
    <protectedRange password="CC06" sqref="G12" name="Range1_98_2_16"/>
    <protectedRange password="CC06" sqref="H12" name="Range1_98_3_5"/>
    <protectedRange password="CC06" sqref="G13:G15" name="Range1_98_2_17"/>
    <protectedRange password="CC06" sqref="H13:H15" name="Range1_98_3_6"/>
    <protectedRange password="CC06" sqref="G16" name="Range1_98_2_18"/>
    <protectedRange password="CC06" sqref="H16" name="Range1_98_3_7"/>
    <protectedRange password="CC06" sqref="G17:G19" name="Range1_98_2_19"/>
    <protectedRange password="CC06" sqref="H17:H19" name="Range1_98_3_8"/>
    <protectedRange password="CC06" sqref="G20:G23" name="Range1_98_2_20"/>
    <protectedRange password="CC06" sqref="H20" name="Range1_98_3_9"/>
    <protectedRange password="CC06" sqref="G24" name="Range1_98_2_1_2"/>
    <protectedRange password="CC06" sqref="G25" name="Range1_98_2_2_2"/>
    <protectedRange password="CC06" sqref="G27" name="Range1_13_5_1_1"/>
    <protectedRange password="CC06" sqref="G28" name="Range1_98_2_21"/>
  </protectedRanges>
  <mergeCells count="3">
    <mergeCell ref="A4:A5"/>
    <mergeCell ref="B4:B5"/>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38"/>
  <sheetViews>
    <sheetView tabSelected="1" topLeftCell="B35" zoomScale="145" zoomScaleNormal="145" workbookViewId="0">
      <selection activeCell="B42" sqref="B42"/>
    </sheetView>
  </sheetViews>
  <sheetFormatPr defaultRowHeight="15.75"/>
  <cols>
    <col min="1" max="1" width="9" style="1"/>
    <col min="2" max="2" width="134.875" style="40" customWidth="1"/>
  </cols>
  <sheetData>
    <row r="2" spans="1:2">
      <c r="A2" s="74" t="s">
        <v>63</v>
      </c>
      <c r="B2" s="74"/>
    </row>
    <row r="3" spans="1:2">
      <c r="A3" s="74"/>
      <c r="B3" s="74"/>
    </row>
    <row r="4" spans="1:2">
      <c r="A4" s="42" t="s">
        <v>64</v>
      </c>
      <c r="B4" s="41" t="s">
        <v>0</v>
      </c>
    </row>
    <row r="5" spans="1:2" ht="16.5" customHeight="1">
      <c r="A5" s="69">
        <v>1</v>
      </c>
      <c r="B5" s="50" t="s">
        <v>65</v>
      </c>
    </row>
    <row r="6" spans="1:2" ht="63" customHeight="1">
      <c r="A6" s="69">
        <v>2</v>
      </c>
      <c r="B6" s="62" t="s">
        <v>167</v>
      </c>
    </row>
    <row r="7" spans="1:2" ht="32.25" customHeight="1">
      <c r="A7" s="69">
        <v>3</v>
      </c>
      <c r="B7" s="63" t="s">
        <v>150</v>
      </c>
    </row>
    <row r="8" spans="1:2" ht="14.25" customHeight="1">
      <c r="A8" s="69">
        <v>4</v>
      </c>
      <c r="B8" s="62" t="s">
        <v>193</v>
      </c>
    </row>
    <row r="9" spans="1:2" ht="14.25" customHeight="1">
      <c r="A9" s="69">
        <v>5</v>
      </c>
      <c r="B9" s="62" t="s">
        <v>226</v>
      </c>
    </row>
    <row r="10" spans="1:2" ht="17.25" customHeight="1">
      <c r="A10" s="69">
        <v>6</v>
      </c>
      <c r="B10" s="50" t="s">
        <v>194</v>
      </c>
    </row>
    <row r="11" spans="1:2" ht="19.5" customHeight="1">
      <c r="A11" s="69">
        <v>7</v>
      </c>
      <c r="B11" s="62" t="s">
        <v>152</v>
      </c>
    </row>
    <row r="12" spans="1:2" ht="45.75" customHeight="1">
      <c r="A12" s="69">
        <v>8</v>
      </c>
      <c r="B12" s="50" t="s">
        <v>195</v>
      </c>
    </row>
    <row r="13" spans="1:2" ht="35.25" customHeight="1">
      <c r="A13" s="69">
        <v>9</v>
      </c>
      <c r="B13" s="50" t="s">
        <v>168</v>
      </c>
    </row>
    <row r="14" spans="1:2" ht="126">
      <c r="A14" s="69">
        <v>10</v>
      </c>
      <c r="B14" s="50" t="s">
        <v>196</v>
      </c>
    </row>
    <row r="15" spans="1:2">
      <c r="A15" s="69">
        <v>11</v>
      </c>
      <c r="B15" s="50" t="s">
        <v>203</v>
      </c>
    </row>
    <row r="16" spans="1:2" ht="47.25">
      <c r="A16" s="69">
        <v>12</v>
      </c>
      <c r="B16" s="50" t="s">
        <v>192</v>
      </c>
    </row>
    <row r="17" spans="1:2" ht="31.5">
      <c r="A17" s="69">
        <v>13</v>
      </c>
      <c r="B17" s="51" t="s">
        <v>197</v>
      </c>
    </row>
    <row r="18" spans="1:2" ht="31.5">
      <c r="A18" s="69">
        <v>14</v>
      </c>
      <c r="B18" s="50" t="s">
        <v>198</v>
      </c>
    </row>
    <row r="19" spans="1:2" ht="15.75" customHeight="1">
      <c r="A19" s="69">
        <v>15</v>
      </c>
      <c r="B19" s="62" t="s">
        <v>151</v>
      </c>
    </row>
    <row r="20" spans="1:2" ht="31.5">
      <c r="A20" s="69">
        <v>16</v>
      </c>
      <c r="B20" s="50" t="s">
        <v>199</v>
      </c>
    </row>
    <row r="21" spans="1:2">
      <c r="A21" s="69">
        <v>17</v>
      </c>
      <c r="B21" s="50" t="s">
        <v>165</v>
      </c>
    </row>
    <row r="22" spans="1:2">
      <c r="A22" s="69">
        <v>18</v>
      </c>
      <c r="B22" s="50" t="s">
        <v>200</v>
      </c>
    </row>
    <row r="23" spans="1:2" ht="29.25" customHeight="1">
      <c r="A23" s="69">
        <v>19</v>
      </c>
      <c r="B23" s="50" t="s">
        <v>201</v>
      </c>
    </row>
    <row r="24" spans="1:2">
      <c r="A24" s="69">
        <v>20</v>
      </c>
      <c r="B24" s="50" t="s">
        <v>202</v>
      </c>
    </row>
    <row r="25" spans="1:2" ht="31.5">
      <c r="A25" s="69">
        <v>21</v>
      </c>
      <c r="B25" s="50" t="s">
        <v>204</v>
      </c>
    </row>
    <row r="26" spans="1:2" ht="31.5">
      <c r="A26" s="69">
        <v>22</v>
      </c>
      <c r="B26" s="51" t="s">
        <v>154</v>
      </c>
    </row>
    <row r="27" spans="1:2" ht="60" customHeight="1">
      <c r="A27" s="69">
        <v>23</v>
      </c>
      <c r="B27" s="50" t="s">
        <v>205</v>
      </c>
    </row>
    <row r="28" spans="1:2" ht="47.25">
      <c r="A28" s="69">
        <v>24</v>
      </c>
      <c r="B28" s="51" t="s">
        <v>206</v>
      </c>
    </row>
    <row r="29" spans="1:2" ht="47.25">
      <c r="A29" s="69">
        <v>25</v>
      </c>
      <c r="B29" s="51" t="s">
        <v>207</v>
      </c>
    </row>
    <row r="30" spans="1:2" ht="47.25">
      <c r="A30" s="69">
        <v>26</v>
      </c>
      <c r="B30" s="50" t="s">
        <v>66</v>
      </c>
    </row>
    <row r="31" spans="1:2" ht="31.5">
      <c r="A31" s="69">
        <v>27</v>
      </c>
      <c r="B31" s="50" t="s">
        <v>208</v>
      </c>
    </row>
    <row r="32" spans="1:2" ht="47.25">
      <c r="A32" s="69">
        <v>28</v>
      </c>
      <c r="B32" s="50" t="s">
        <v>164</v>
      </c>
    </row>
    <row r="33" spans="1:2" ht="31.5">
      <c r="A33" s="69">
        <v>29</v>
      </c>
      <c r="B33" s="50" t="s">
        <v>155</v>
      </c>
    </row>
    <row r="34" spans="1:2" ht="47.25">
      <c r="A34" s="69">
        <v>30</v>
      </c>
      <c r="B34" s="51" t="s">
        <v>209</v>
      </c>
    </row>
    <row r="35" spans="1:2" ht="31.5">
      <c r="A35" s="70">
        <v>31</v>
      </c>
      <c r="B35" s="51" t="s">
        <v>71</v>
      </c>
    </row>
    <row r="36" spans="1:2" ht="47.25">
      <c r="A36" s="70">
        <v>32</v>
      </c>
      <c r="B36" s="71" t="s">
        <v>223</v>
      </c>
    </row>
    <row r="37" spans="1:2">
      <c r="A37" s="70">
        <v>33</v>
      </c>
      <c r="B37" s="71" t="s">
        <v>228</v>
      </c>
    </row>
    <row r="38" spans="1:2" ht="31.5">
      <c r="A38" s="70">
        <v>34</v>
      </c>
      <c r="B38" s="71" t="s">
        <v>227</v>
      </c>
    </row>
  </sheetData>
  <mergeCells count="1">
    <mergeCell ref="A2:B3"/>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opLeftCell="A13" zoomScale="85" zoomScaleNormal="85" workbookViewId="0">
      <selection activeCell="B23" sqref="B23"/>
    </sheetView>
  </sheetViews>
  <sheetFormatPr defaultRowHeight="15.75"/>
  <cols>
    <col min="1" max="1" width="6.125" customWidth="1"/>
    <col min="2" max="2" width="69.875" customWidth="1"/>
    <col min="3" max="3" width="17.75" customWidth="1"/>
    <col min="4" max="4" width="52.875" customWidth="1"/>
  </cols>
  <sheetData>
    <row r="1" spans="1:9" ht="61.5" customHeight="1">
      <c r="A1" s="76" t="s">
        <v>107</v>
      </c>
      <c r="B1" s="77"/>
      <c r="C1" s="77"/>
      <c r="D1" s="78"/>
    </row>
    <row r="2" spans="1:9" ht="129" customHeight="1">
      <c r="A2" s="75" t="s">
        <v>225</v>
      </c>
      <c r="B2" s="75"/>
      <c r="C2" s="75"/>
      <c r="D2" s="75"/>
      <c r="E2" s="43"/>
      <c r="F2" s="43"/>
      <c r="G2" s="5"/>
      <c r="H2" s="6"/>
      <c r="I2" s="6"/>
    </row>
    <row r="3" spans="1:9">
      <c r="A3" s="3" t="s">
        <v>57</v>
      </c>
      <c r="B3" s="3" t="s">
        <v>58</v>
      </c>
      <c r="C3" s="3" t="s">
        <v>59</v>
      </c>
      <c r="D3" s="3" t="s">
        <v>60</v>
      </c>
      <c r="E3" s="2"/>
      <c r="F3" s="2"/>
    </row>
    <row r="4" spans="1:9">
      <c r="A4" s="3">
        <v>1</v>
      </c>
      <c r="B4" s="64" t="s">
        <v>181</v>
      </c>
      <c r="C4" s="58"/>
      <c r="D4" s="58"/>
      <c r="E4" s="55"/>
      <c r="F4" s="2"/>
    </row>
    <row r="5" spans="1:9" ht="128.25" customHeight="1">
      <c r="A5" s="3">
        <v>2</v>
      </c>
      <c r="B5" s="65" t="s">
        <v>176</v>
      </c>
      <c r="C5" s="58"/>
      <c r="D5" s="58"/>
      <c r="E5" s="56"/>
      <c r="F5" s="2"/>
    </row>
    <row r="6" spans="1:9" ht="48.75" customHeight="1">
      <c r="A6" s="3">
        <v>3</v>
      </c>
      <c r="B6" s="65" t="s">
        <v>182</v>
      </c>
      <c r="C6" s="58"/>
      <c r="D6" s="58"/>
      <c r="E6" s="56"/>
      <c r="F6" s="2"/>
    </row>
    <row r="7" spans="1:9" ht="49.5" customHeight="1">
      <c r="A7" s="3">
        <v>4</v>
      </c>
      <c r="B7" s="65" t="s">
        <v>183</v>
      </c>
      <c r="C7" s="58"/>
      <c r="D7" s="58"/>
      <c r="E7" s="56"/>
      <c r="F7" s="2"/>
    </row>
    <row r="8" spans="1:9" ht="31.5">
      <c r="A8" s="3">
        <v>5</v>
      </c>
      <c r="B8" s="66" t="s">
        <v>179</v>
      </c>
      <c r="C8" s="58"/>
      <c r="D8" s="58"/>
      <c r="E8" s="56"/>
      <c r="F8" s="2"/>
    </row>
    <row r="9" spans="1:9" ht="30">
      <c r="A9" s="3">
        <v>6</v>
      </c>
      <c r="B9" s="67" t="s">
        <v>177</v>
      </c>
      <c r="C9" s="60"/>
      <c r="D9" s="58"/>
      <c r="E9" s="56"/>
      <c r="F9" s="2"/>
    </row>
    <row r="10" spans="1:9" ht="30">
      <c r="A10" s="3">
        <v>7</v>
      </c>
      <c r="B10" s="68" t="s">
        <v>178</v>
      </c>
      <c r="C10" s="60"/>
      <c r="D10" s="58"/>
      <c r="E10" s="56"/>
      <c r="F10" s="2"/>
    </row>
    <row r="11" spans="1:9" ht="94.5">
      <c r="A11" s="3">
        <v>8</v>
      </c>
      <c r="B11" s="65" t="s">
        <v>180</v>
      </c>
      <c r="C11" s="60"/>
      <c r="D11" s="58"/>
      <c r="E11" s="56"/>
      <c r="F11" s="2"/>
    </row>
    <row r="12" spans="1:9" ht="49.5" customHeight="1">
      <c r="A12" s="3">
        <v>9</v>
      </c>
      <c r="B12" s="65" t="s">
        <v>184</v>
      </c>
      <c r="C12" s="61"/>
      <c r="D12" s="58"/>
      <c r="E12" s="56"/>
      <c r="F12" s="2"/>
    </row>
    <row r="13" spans="1:9" ht="45.75" customHeight="1">
      <c r="A13" s="3">
        <v>10</v>
      </c>
      <c r="B13" s="65" t="s">
        <v>185</v>
      </c>
      <c r="C13" s="59"/>
      <c r="D13" s="61"/>
      <c r="E13" s="57"/>
      <c r="F13" s="56"/>
    </row>
    <row r="14" spans="1:9" ht="31.5" customHeight="1">
      <c r="A14" s="3">
        <v>11</v>
      </c>
      <c r="B14" s="65" t="s">
        <v>186</v>
      </c>
      <c r="C14" s="3"/>
      <c r="D14" s="3"/>
      <c r="E14" s="2"/>
      <c r="F14" s="2"/>
    </row>
    <row r="15" spans="1:9" ht="31.5">
      <c r="A15" s="3">
        <v>12</v>
      </c>
      <c r="B15" s="66" t="s">
        <v>187</v>
      </c>
      <c r="C15" s="3"/>
      <c r="D15" s="3"/>
      <c r="E15" s="2"/>
      <c r="F15" s="2"/>
    </row>
    <row r="16" spans="1:9" ht="94.5">
      <c r="A16" s="3">
        <v>13</v>
      </c>
      <c r="B16" s="65" t="s">
        <v>180</v>
      </c>
      <c r="C16" s="3"/>
      <c r="D16" s="3"/>
      <c r="E16" s="2"/>
      <c r="F16" s="2"/>
    </row>
    <row r="17" spans="1:4" ht="47.25">
      <c r="A17" s="3">
        <v>14</v>
      </c>
      <c r="B17" s="65" t="s">
        <v>188</v>
      </c>
      <c r="C17" s="3"/>
      <c r="D17" s="3"/>
    </row>
    <row r="18" spans="1:4" ht="94.5">
      <c r="A18" s="3">
        <v>15</v>
      </c>
      <c r="B18" s="65" t="s">
        <v>189</v>
      </c>
      <c r="C18" s="3"/>
      <c r="D18" s="3"/>
    </row>
    <row r="19" spans="1:4" ht="47.25">
      <c r="A19" s="3"/>
      <c r="B19" s="65" t="s">
        <v>190</v>
      </c>
      <c r="C19" s="3"/>
      <c r="D19" s="3"/>
    </row>
  </sheetData>
  <mergeCells count="2">
    <mergeCell ref="A2:D2"/>
    <mergeCell ref="A1:D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opLeftCell="A46" workbookViewId="0">
      <selection activeCell="B62" sqref="B62"/>
    </sheetView>
  </sheetViews>
  <sheetFormatPr defaultRowHeight="15.75"/>
  <cols>
    <col min="2" max="2" width="92.125" customWidth="1"/>
    <col min="3" max="3" width="12.375" customWidth="1"/>
    <col min="4" max="4" width="14.25" customWidth="1"/>
  </cols>
  <sheetData>
    <row r="1" spans="1:5" ht="38.25" customHeight="1">
      <c r="A1" s="79" t="s">
        <v>4</v>
      </c>
      <c r="B1" s="79"/>
      <c r="C1" s="79"/>
      <c r="D1" s="79"/>
      <c r="E1" s="79"/>
    </row>
    <row r="2" spans="1:5" ht="89.25" customHeight="1">
      <c r="A2" s="80" t="s">
        <v>144</v>
      </c>
      <c r="B2" s="81"/>
      <c r="C2" s="81"/>
      <c r="D2" s="81"/>
      <c r="E2" s="82"/>
    </row>
    <row r="3" spans="1:5" ht="57" customHeight="1">
      <c r="A3" s="85" t="s">
        <v>191</v>
      </c>
      <c r="B3" s="86"/>
      <c r="C3" s="86"/>
      <c r="D3" s="86"/>
      <c r="E3" s="87"/>
    </row>
    <row r="4" spans="1:5">
      <c r="A4" s="9" t="s">
        <v>57</v>
      </c>
      <c r="B4" s="9" t="s">
        <v>58</v>
      </c>
      <c r="C4" s="9" t="s">
        <v>59</v>
      </c>
      <c r="D4" s="9" t="s">
        <v>60</v>
      </c>
      <c r="E4" s="9"/>
    </row>
    <row r="5" spans="1:5">
      <c r="A5" s="83" t="s">
        <v>220</v>
      </c>
      <c r="B5" s="84"/>
      <c r="C5" s="9"/>
      <c r="D5" s="9"/>
      <c r="E5" s="9"/>
    </row>
    <row r="6" spans="1:5">
      <c r="A6" s="35" t="s">
        <v>140</v>
      </c>
      <c r="B6" s="18" t="s">
        <v>77</v>
      </c>
      <c r="C6" s="12"/>
      <c r="D6" s="12"/>
      <c r="E6" s="12"/>
    </row>
    <row r="7" spans="1:5">
      <c r="A7" s="11">
        <v>1</v>
      </c>
      <c r="B7" s="13" t="s">
        <v>78</v>
      </c>
      <c r="C7" s="12"/>
      <c r="D7" s="12"/>
      <c r="E7" s="12"/>
    </row>
    <row r="8" spans="1:5">
      <c r="A8" s="11">
        <f>A7+1</f>
        <v>2</v>
      </c>
      <c r="B8" s="13" t="s">
        <v>79</v>
      </c>
      <c r="C8" s="12"/>
      <c r="D8" s="12"/>
      <c r="E8" s="12"/>
    </row>
    <row r="9" spans="1:5">
      <c r="A9" s="11">
        <f t="shared" ref="A9:A30" si="0">A8+1</f>
        <v>3</v>
      </c>
      <c r="B9" s="13" t="s">
        <v>80</v>
      </c>
      <c r="C9" s="12"/>
      <c r="D9" s="12"/>
      <c r="E9" s="12"/>
    </row>
    <row r="10" spans="1:5">
      <c r="A10" s="11">
        <f t="shared" si="0"/>
        <v>4</v>
      </c>
      <c r="B10" s="13" t="s">
        <v>81</v>
      </c>
      <c r="C10" s="12"/>
      <c r="D10" s="12"/>
      <c r="E10" s="12"/>
    </row>
    <row r="11" spans="1:5">
      <c r="A11" s="11">
        <f t="shared" si="0"/>
        <v>5</v>
      </c>
      <c r="B11" s="13" t="s">
        <v>219</v>
      </c>
      <c r="C11" s="12"/>
      <c r="D11" s="12"/>
      <c r="E11" s="12"/>
    </row>
    <row r="12" spans="1:5" ht="26.25">
      <c r="A12" s="11">
        <f t="shared" si="0"/>
        <v>6</v>
      </c>
      <c r="B12" s="13" t="s">
        <v>102</v>
      </c>
      <c r="C12" s="12"/>
      <c r="D12" s="12"/>
      <c r="E12" s="12"/>
    </row>
    <row r="13" spans="1:5">
      <c r="A13" s="11">
        <f t="shared" si="0"/>
        <v>7</v>
      </c>
      <c r="B13" s="13" t="s">
        <v>103</v>
      </c>
      <c r="C13" s="12"/>
      <c r="D13" s="12"/>
      <c r="E13" s="12"/>
    </row>
    <row r="14" spans="1:5">
      <c r="A14" s="11">
        <f t="shared" si="0"/>
        <v>8</v>
      </c>
      <c r="B14" s="13" t="s">
        <v>83</v>
      </c>
      <c r="C14" s="12"/>
      <c r="D14" s="12"/>
      <c r="E14" s="12"/>
    </row>
    <row r="15" spans="1:5">
      <c r="A15" s="11">
        <f t="shared" si="0"/>
        <v>9</v>
      </c>
      <c r="B15" s="13" t="s">
        <v>84</v>
      </c>
      <c r="C15" s="12"/>
      <c r="D15" s="12"/>
      <c r="E15" s="12"/>
    </row>
    <row r="16" spans="1:5" ht="51.75">
      <c r="A16" s="11">
        <f t="shared" si="0"/>
        <v>10</v>
      </c>
      <c r="B16" s="13" t="s">
        <v>85</v>
      </c>
      <c r="C16" s="12"/>
      <c r="D16" s="12"/>
      <c r="E16" s="12"/>
    </row>
    <row r="17" spans="1:5" ht="26.25">
      <c r="A17" s="11">
        <f t="shared" si="0"/>
        <v>11</v>
      </c>
      <c r="B17" s="13" t="s">
        <v>86</v>
      </c>
      <c r="C17" s="12"/>
      <c r="D17" s="12"/>
      <c r="E17" s="12"/>
    </row>
    <row r="18" spans="1:5" ht="51.75">
      <c r="A18" s="11">
        <f t="shared" si="0"/>
        <v>12</v>
      </c>
      <c r="B18" s="13" t="s">
        <v>87</v>
      </c>
      <c r="C18" s="12"/>
      <c r="D18" s="12"/>
      <c r="E18" s="12"/>
    </row>
    <row r="19" spans="1:5" ht="51.75">
      <c r="A19" s="11">
        <f t="shared" si="0"/>
        <v>13</v>
      </c>
      <c r="B19" s="13" t="s">
        <v>88</v>
      </c>
      <c r="C19" s="12"/>
      <c r="D19" s="12"/>
      <c r="E19" s="12"/>
    </row>
    <row r="20" spans="1:5" ht="39">
      <c r="A20" s="11">
        <f t="shared" si="0"/>
        <v>14</v>
      </c>
      <c r="B20" s="13" t="s">
        <v>89</v>
      </c>
      <c r="C20" s="12"/>
      <c r="D20" s="12"/>
      <c r="E20" s="12"/>
    </row>
    <row r="21" spans="1:5" ht="26.25">
      <c r="A21" s="11">
        <f t="shared" si="0"/>
        <v>15</v>
      </c>
      <c r="B21" s="13" t="s">
        <v>90</v>
      </c>
      <c r="C21" s="12"/>
      <c r="D21" s="12"/>
      <c r="E21" s="12"/>
    </row>
    <row r="22" spans="1:5">
      <c r="A22" s="11">
        <f t="shared" si="0"/>
        <v>16</v>
      </c>
      <c r="B22" s="13" t="s">
        <v>91</v>
      </c>
      <c r="C22" s="12"/>
      <c r="D22" s="12"/>
      <c r="E22" s="12"/>
    </row>
    <row r="23" spans="1:5" ht="64.5">
      <c r="A23" s="11">
        <f t="shared" si="0"/>
        <v>17</v>
      </c>
      <c r="B23" s="13" t="s">
        <v>92</v>
      </c>
      <c r="C23" s="12"/>
      <c r="D23" s="12"/>
      <c r="E23" s="12"/>
    </row>
    <row r="24" spans="1:5">
      <c r="A24" s="11">
        <f t="shared" si="0"/>
        <v>18</v>
      </c>
      <c r="B24" s="13" t="s">
        <v>93</v>
      </c>
      <c r="C24" s="12"/>
      <c r="D24" s="12"/>
      <c r="E24" s="12"/>
    </row>
    <row r="25" spans="1:5" ht="26.25">
      <c r="A25" s="11">
        <f t="shared" si="0"/>
        <v>19</v>
      </c>
      <c r="B25" s="13" t="s">
        <v>94</v>
      </c>
      <c r="C25" s="12"/>
      <c r="D25" s="12"/>
      <c r="E25" s="12"/>
    </row>
    <row r="26" spans="1:5">
      <c r="A26" s="11">
        <f t="shared" si="0"/>
        <v>20</v>
      </c>
      <c r="B26" s="13" t="s">
        <v>95</v>
      </c>
      <c r="C26" s="12"/>
      <c r="D26" s="12"/>
      <c r="E26" s="12"/>
    </row>
    <row r="27" spans="1:5">
      <c r="A27" s="11">
        <f t="shared" si="0"/>
        <v>21</v>
      </c>
      <c r="B27" s="13" t="s">
        <v>96</v>
      </c>
      <c r="C27" s="12"/>
      <c r="D27" s="12"/>
      <c r="E27" s="12"/>
    </row>
    <row r="28" spans="1:5" ht="26.25">
      <c r="A28" s="11">
        <f t="shared" si="0"/>
        <v>22</v>
      </c>
      <c r="B28" s="13" t="s">
        <v>153</v>
      </c>
      <c r="C28" s="12"/>
      <c r="D28" s="12"/>
      <c r="E28" s="12"/>
    </row>
    <row r="29" spans="1:5">
      <c r="A29" s="11">
        <f t="shared" si="0"/>
        <v>23</v>
      </c>
      <c r="B29" s="13" t="s">
        <v>97</v>
      </c>
      <c r="C29" s="12"/>
      <c r="D29" s="12"/>
      <c r="E29" s="12"/>
    </row>
    <row r="30" spans="1:5">
      <c r="A30" s="11">
        <f t="shared" si="0"/>
        <v>24</v>
      </c>
      <c r="B30" s="13" t="s">
        <v>98</v>
      </c>
      <c r="C30" s="12"/>
      <c r="D30" s="12"/>
      <c r="E30" s="12"/>
    </row>
    <row r="31" spans="1:5">
      <c r="A31" s="35" t="s">
        <v>141</v>
      </c>
      <c r="B31" s="18" t="s">
        <v>99</v>
      </c>
      <c r="C31" s="12"/>
      <c r="D31" s="12"/>
      <c r="E31" s="12"/>
    </row>
    <row r="32" spans="1:5" ht="25.5">
      <c r="A32" s="11">
        <v>1</v>
      </c>
      <c r="B32" s="14" t="s">
        <v>100</v>
      </c>
      <c r="C32" s="12"/>
      <c r="D32" s="12"/>
      <c r="E32" s="12"/>
    </row>
    <row r="33" spans="1:5">
      <c r="A33" s="11">
        <v>2</v>
      </c>
      <c r="B33" s="15" t="s">
        <v>101</v>
      </c>
      <c r="C33" s="12"/>
      <c r="D33" s="12"/>
      <c r="E33" s="12"/>
    </row>
    <row r="35" spans="1:5">
      <c r="A35" s="83" t="s">
        <v>221</v>
      </c>
      <c r="B35" s="84"/>
    </row>
    <row r="36" spans="1:5">
      <c r="A36" s="35" t="s">
        <v>140</v>
      </c>
      <c r="B36" s="18" t="s">
        <v>77</v>
      </c>
      <c r="C36" s="12"/>
      <c r="D36" s="12"/>
      <c r="E36" s="12"/>
    </row>
    <row r="37" spans="1:5">
      <c r="A37" s="11">
        <v>1</v>
      </c>
      <c r="B37" s="13" t="s">
        <v>78</v>
      </c>
      <c r="C37" s="12"/>
      <c r="D37" s="12"/>
      <c r="E37" s="12"/>
    </row>
    <row r="38" spans="1:5">
      <c r="A38" s="11">
        <f>A37+1</f>
        <v>2</v>
      </c>
      <c r="B38" s="13" t="s">
        <v>79</v>
      </c>
      <c r="C38" s="12"/>
      <c r="D38" s="12"/>
      <c r="E38" s="12"/>
    </row>
    <row r="39" spans="1:5">
      <c r="A39" s="11">
        <f t="shared" ref="A39:A60" si="1">A38+1</f>
        <v>3</v>
      </c>
      <c r="B39" s="13" t="s">
        <v>80</v>
      </c>
      <c r="C39" s="12"/>
      <c r="D39" s="12"/>
      <c r="E39" s="12"/>
    </row>
    <row r="40" spans="1:5">
      <c r="A40" s="11">
        <f t="shared" si="1"/>
        <v>4</v>
      </c>
      <c r="B40" s="13" t="s">
        <v>81</v>
      </c>
      <c r="C40" s="12"/>
      <c r="D40" s="12"/>
      <c r="E40" s="12"/>
    </row>
    <row r="41" spans="1:5">
      <c r="A41" s="11">
        <f t="shared" si="1"/>
        <v>5</v>
      </c>
      <c r="B41" s="13" t="s">
        <v>82</v>
      </c>
      <c r="C41" s="12"/>
      <c r="D41" s="12"/>
      <c r="E41" s="12"/>
    </row>
    <row r="42" spans="1:5" ht="26.25">
      <c r="A42" s="11">
        <f t="shared" si="1"/>
        <v>6</v>
      </c>
      <c r="B42" s="13" t="s">
        <v>102</v>
      </c>
      <c r="C42" s="12"/>
      <c r="D42" s="12"/>
      <c r="E42" s="12"/>
    </row>
    <row r="43" spans="1:5">
      <c r="A43" s="11">
        <f t="shared" si="1"/>
        <v>7</v>
      </c>
      <c r="B43" s="13" t="s">
        <v>103</v>
      </c>
      <c r="C43" s="12"/>
      <c r="D43" s="12"/>
      <c r="E43" s="12"/>
    </row>
    <row r="44" spans="1:5">
      <c r="A44" s="11">
        <f t="shared" si="1"/>
        <v>8</v>
      </c>
      <c r="B44" s="13" t="s">
        <v>83</v>
      </c>
      <c r="C44" s="12"/>
      <c r="D44" s="12"/>
      <c r="E44" s="12"/>
    </row>
    <row r="45" spans="1:5">
      <c r="A45" s="11">
        <f t="shared" si="1"/>
        <v>9</v>
      </c>
      <c r="B45" s="13" t="s">
        <v>84</v>
      </c>
      <c r="C45" s="12"/>
      <c r="D45" s="12"/>
      <c r="E45" s="12"/>
    </row>
    <row r="46" spans="1:5" ht="51.75">
      <c r="A46" s="11">
        <f t="shared" si="1"/>
        <v>10</v>
      </c>
      <c r="B46" s="13" t="s">
        <v>85</v>
      </c>
      <c r="C46" s="12"/>
      <c r="D46" s="12"/>
      <c r="E46" s="12"/>
    </row>
    <row r="47" spans="1:5" ht="26.25">
      <c r="A47" s="11">
        <f t="shared" si="1"/>
        <v>11</v>
      </c>
      <c r="B47" s="13" t="s">
        <v>86</v>
      </c>
      <c r="C47" s="12"/>
      <c r="D47" s="12"/>
      <c r="E47" s="12"/>
    </row>
    <row r="48" spans="1:5" ht="51.75">
      <c r="A48" s="11">
        <f t="shared" si="1"/>
        <v>12</v>
      </c>
      <c r="B48" s="13" t="s">
        <v>87</v>
      </c>
      <c r="C48" s="12"/>
      <c r="D48" s="12"/>
      <c r="E48" s="12"/>
    </row>
    <row r="49" spans="1:5" ht="51.75">
      <c r="A49" s="11">
        <f t="shared" si="1"/>
        <v>13</v>
      </c>
      <c r="B49" s="13" t="s">
        <v>88</v>
      </c>
      <c r="C49" s="12"/>
      <c r="D49" s="12"/>
      <c r="E49" s="12"/>
    </row>
    <row r="50" spans="1:5" ht="39">
      <c r="A50" s="11">
        <f t="shared" si="1"/>
        <v>14</v>
      </c>
      <c r="B50" s="13" t="s">
        <v>89</v>
      </c>
      <c r="C50" s="12"/>
      <c r="D50" s="12"/>
      <c r="E50" s="12"/>
    </row>
    <row r="51" spans="1:5" ht="26.25">
      <c r="A51" s="11">
        <f t="shared" si="1"/>
        <v>15</v>
      </c>
      <c r="B51" s="13" t="s">
        <v>90</v>
      </c>
      <c r="C51" s="12"/>
      <c r="D51" s="12"/>
      <c r="E51" s="12"/>
    </row>
    <row r="52" spans="1:5">
      <c r="A52" s="11">
        <f t="shared" si="1"/>
        <v>16</v>
      </c>
      <c r="B52" s="13" t="s">
        <v>91</v>
      </c>
      <c r="C52" s="12"/>
      <c r="D52" s="12"/>
      <c r="E52" s="12"/>
    </row>
    <row r="53" spans="1:5" ht="64.5">
      <c r="A53" s="11">
        <f t="shared" si="1"/>
        <v>17</v>
      </c>
      <c r="B53" s="13" t="s">
        <v>92</v>
      </c>
      <c r="C53" s="12"/>
      <c r="D53" s="12"/>
      <c r="E53" s="12"/>
    </row>
    <row r="54" spans="1:5">
      <c r="A54" s="11">
        <f t="shared" si="1"/>
        <v>18</v>
      </c>
      <c r="B54" s="13" t="s">
        <v>93</v>
      </c>
      <c r="C54" s="12"/>
      <c r="D54" s="12"/>
      <c r="E54" s="12"/>
    </row>
    <row r="55" spans="1:5" ht="26.25">
      <c r="A55" s="11">
        <f t="shared" si="1"/>
        <v>19</v>
      </c>
      <c r="B55" s="13" t="s">
        <v>94</v>
      </c>
      <c r="C55" s="12"/>
      <c r="D55" s="12"/>
      <c r="E55" s="12"/>
    </row>
    <row r="56" spans="1:5">
      <c r="A56" s="11">
        <f t="shared" si="1"/>
        <v>20</v>
      </c>
      <c r="B56" s="13" t="s">
        <v>95</v>
      </c>
      <c r="C56" s="12"/>
      <c r="D56" s="12"/>
      <c r="E56" s="12"/>
    </row>
    <row r="57" spans="1:5">
      <c r="A57" s="11">
        <f t="shared" si="1"/>
        <v>21</v>
      </c>
      <c r="B57" s="13" t="s">
        <v>96</v>
      </c>
      <c r="C57" s="12"/>
      <c r="D57" s="12"/>
      <c r="E57" s="12"/>
    </row>
    <row r="58" spans="1:5" ht="26.25">
      <c r="A58" s="11">
        <f t="shared" si="1"/>
        <v>22</v>
      </c>
      <c r="B58" s="13" t="s">
        <v>163</v>
      </c>
      <c r="C58" s="12"/>
      <c r="D58" s="12"/>
      <c r="E58" s="12"/>
    </row>
    <row r="59" spans="1:5">
      <c r="A59" s="11">
        <f t="shared" si="1"/>
        <v>23</v>
      </c>
      <c r="B59" s="13" t="s">
        <v>97</v>
      </c>
      <c r="C59" s="12"/>
      <c r="D59" s="12"/>
      <c r="E59" s="12"/>
    </row>
    <row r="60" spans="1:5">
      <c r="A60" s="11">
        <f t="shared" si="1"/>
        <v>24</v>
      </c>
      <c r="B60" s="13" t="s">
        <v>98</v>
      </c>
      <c r="C60" s="12"/>
      <c r="D60" s="12"/>
      <c r="E60" s="12"/>
    </row>
    <row r="61" spans="1:5">
      <c r="A61" s="35" t="s">
        <v>141</v>
      </c>
      <c r="B61" s="18" t="s">
        <v>99</v>
      </c>
      <c r="C61" s="12"/>
      <c r="D61" s="12"/>
      <c r="E61" s="12"/>
    </row>
    <row r="62" spans="1:5" ht="25.5">
      <c r="A62" s="11">
        <v>1</v>
      </c>
      <c r="B62" s="14" t="s">
        <v>100</v>
      </c>
      <c r="C62" s="12"/>
      <c r="D62" s="12"/>
      <c r="E62" s="12"/>
    </row>
    <row r="63" spans="1:5">
      <c r="A63" s="11">
        <v>2</v>
      </c>
      <c r="B63" s="13" t="s">
        <v>101</v>
      </c>
      <c r="C63" s="12"/>
      <c r="D63" s="12"/>
      <c r="E63" s="12"/>
    </row>
  </sheetData>
  <mergeCells count="5">
    <mergeCell ref="A1:E1"/>
    <mergeCell ref="A2:E2"/>
    <mergeCell ref="A5:B5"/>
    <mergeCell ref="A3:E3"/>
    <mergeCell ref="A35:B3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election activeCell="B62" sqref="B62"/>
    </sheetView>
  </sheetViews>
  <sheetFormatPr defaultRowHeight="15.75"/>
  <cols>
    <col min="1" max="1" width="6" style="4" customWidth="1"/>
    <col min="2" max="2" width="73.125" customWidth="1"/>
    <col min="3" max="3" width="14.5" customWidth="1"/>
    <col min="4" max="4" width="10.625" customWidth="1"/>
  </cols>
  <sheetData>
    <row r="1" spans="1:5">
      <c r="A1" s="90" t="s">
        <v>61</v>
      </c>
      <c r="B1" s="90"/>
      <c r="C1" s="90"/>
      <c r="D1" s="90"/>
      <c r="E1" s="90"/>
    </row>
    <row r="2" spans="1:5">
      <c r="A2" s="90"/>
      <c r="B2" s="90"/>
      <c r="C2" s="90"/>
      <c r="D2" s="90"/>
      <c r="E2" s="90"/>
    </row>
    <row r="3" spans="1:5">
      <c r="A3" s="90"/>
      <c r="B3" s="90"/>
      <c r="C3" s="90"/>
      <c r="D3" s="90"/>
      <c r="E3" s="90"/>
    </row>
    <row r="4" spans="1:5" ht="39" customHeight="1">
      <c r="A4" s="85" t="s">
        <v>191</v>
      </c>
      <c r="B4" s="86"/>
      <c r="C4" s="86"/>
      <c r="D4" s="86"/>
      <c r="E4" s="87"/>
    </row>
    <row r="5" spans="1:5" ht="17.25" customHeight="1">
      <c r="A5" s="83" t="s">
        <v>142</v>
      </c>
      <c r="B5" s="88"/>
      <c r="C5" s="88"/>
      <c r="D5" s="88"/>
      <c r="E5" s="84"/>
    </row>
    <row r="6" spans="1:5">
      <c r="A6" s="28" t="s">
        <v>57</v>
      </c>
      <c r="B6" s="9" t="s">
        <v>58</v>
      </c>
      <c r="C6" s="9" t="s">
        <v>59</v>
      </c>
      <c r="D6" s="9" t="s">
        <v>60</v>
      </c>
      <c r="E6" s="9"/>
    </row>
    <row r="7" spans="1:5">
      <c r="A7" s="29" t="s">
        <v>140</v>
      </c>
      <c r="B7" s="30" t="s">
        <v>137</v>
      </c>
      <c r="C7" s="9"/>
      <c r="D7" s="9"/>
      <c r="E7" s="9"/>
    </row>
    <row r="8" spans="1:5" ht="45">
      <c r="A8" s="28"/>
      <c r="B8" s="24" t="s">
        <v>138</v>
      </c>
      <c r="C8" s="9"/>
      <c r="D8" s="9"/>
      <c r="E8" s="9"/>
    </row>
    <row r="9" spans="1:5" ht="45">
      <c r="A9" s="28"/>
      <c r="B9" s="26" t="s">
        <v>166</v>
      </c>
      <c r="C9" s="9"/>
      <c r="D9" s="9"/>
      <c r="E9" s="9"/>
    </row>
    <row r="10" spans="1:5">
      <c r="A10" s="28"/>
      <c r="B10" s="19" t="s">
        <v>130</v>
      </c>
      <c r="C10" s="9"/>
      <c r="D10" s="9"/>
      <c r="E10" s="9"/>
    </row>
    <row r="11" spans="1:5" ht="30">
      <c r="A11" s="28"/>
      <c r="B11" s="19" t="s">
        <v>131</v>
      </c>
      <c r="C11" s="9"/>
      <c r="D11" s="9"/>
      <c r="E11" s="9"/>
    </row>
    <row r="12" spans="1:5">
      <c r="A12" s="28"/>
      <c r="B12" s="19" t="s">
        <v>132</v>
      </c>
      <c r="C12" s="9"/>
      <c r="D12" s="9"/>
      <c r="E12" s="9"/>
    </row>
    <row r="13" spans="1:5" ht="30">
      <c r="A13" s="28"/>
      <c r="B13" s="20" t="s">
        <v>133</v>
      </c>
      <c r="C13" s="9"/>
      <c r="D13" s="9"/>
      <c r="E13" s="9"/>
    </row>
    <row r="14" spans="1:5">
      <c r="A14" s="28"/>
      <c r="B14" s="20" t="s">
        <v>134</v>
      </c>
      <c r="C14" s="9"/>
      <c r="D14" s="9"/>
      <c r="E14" s="9"/>
    </row>
    <row r="15" spans="1:5">
      <c r="A15" s="28"/>
      <c r="B15" s="20" t="s">
        <v>135</v>
      </c>
      <c r="C15" s="9"/>
      <c r="D15" s="9"/>
      <c r="E15" s="9"/>
    </row>
    <row r="16" spans="1:5">
      <c r="A16" s="28"/>
      <c r="B16" s="20" t="s">
        <v>136</v>
      </c>
      <c r="C16" s="9"/>
      <c r="D16" s="9"/>
      <c r="E16" s="9"/>
    </row>
    <row r="17" spans="1:5" ht="21" customHeight="1">
      <c r="A17" s="32" t="s">
        <v>141</v>
      </c>
      <c r="B17" s="33" t="s">
        <v>143</v>
      </c>
      <c r="C17" s="9"/>
      <c r="D17" s="9"/>
      <c r="E17" s="9"/>
    </row>
    <row r="18" spans="1:5">
      <c r="A18" s="28"/>
      <c r="B18" s="34" t="s">
        <v>146</v>
      </c>
      <c r="C18" s="9">
        <v>4</v>
      </c>
      <c r="D18" s="9"/>
      <c r="E18" s="9"/>
    </row>
    <row r="19" spans="1:5">
      <c r="A19" s="89" t="s">
        <v>127</v>
      </c>
      <c r="B19" s="89"/>
      <c r="C19" s="89"/>
      <c r="D19" s="89"/>
      <c r="E19" s="89"/>
    </row>
    <row r="20" spans="1:5" ht="8.25" customHeight="1">
      <c r="A20" s="89"/>
      <c r="B20" s="89"/>
      <c r="C20" s="89"/>
      <c r="D20" s="89"/>
      <c r="E20" s="89"/>
    </row>
    <row r="21" spans="1:5" ht="15.75" hidden="1" customHeight="1">
      <c r="A21" s="89"/>
      <c r="B21" s="89"/>
      <c r="C21" s="89"/>
      <c r="D21" s="89"/>
      <c r="E21" s="89"/>
    </row>
    <row r="22" spans="1:5">
      <c r="A22" s="29" t="s">
        <v>140</v>
      </c>
      <c r="B22" s="27" t="s">
        <v>137</v>
      </c>
      <c r="C22" s="9"/>
      <c r="D22" s="9"/>
      <c r="E22" s="9"/>
    </row>
    <row r="23" spans="1:5" ht="45">
      <c r="A23" s="28"/>
      <c r="B23" s="24" t="s">
        <v>128</v>
      </c>
      <c r="C23" s="9"/>
      <c r="D23" s="9"/>
      <c r="E23" s="9"/>
    </row>
    <row r="24" spans="1:5" ht="30">
      <c r="A24" s="28"/>
      <c r="B24" s="26" t="s">
        <v>129</v>
      </c>
      <c r="C24" s="9"/>
      <c r="D24" s="9"/>
      <c r="E24" s="9"/>
    </row>
    <row r="25" spans="1:5">
      <c r="A25" s="28"/>
      <c r="B25" s="19" t="s">
        <v>130</v>
      </c>
      <c r="C25" s="9"/>
      <c r="D25" s="9"/>
      <c r="E25" s="9"/>
    </row>
    <row r="26" spans="1:5" ht="30">
      <c r="A26" s="28"/>
      <c r="B26" s="19" t="s">
        <v>131</v>
      </c>
      <c r="C26" s="9"/>
      <c r="D26" s="9"/>
      <c r="E26" s="9"/>
    </row>
    <row r="27" spans="1:5">
      <c r="A27" s="28"/>
      <c r="B27" s="19" t="s">
        <v>132</v>
      </c>
      <c r="C27" s="9"/>
      <c r="D27" s="9"/>
      <c r="E27" s="9"/>
    </row>
    <row r="28" spans="1:5" ht="30">
      <c r="A28" s="28"/>
      <c r="B28" s="20" t="s">
        <v>133</v>
      </c>
      <c r="C28" s="9"/>
      <c r="D28" s="9"/>
      <c r="E28" s="9"/>
    </row>
    <row r="29" spans="1:5">
      <c r="A29" s="28"/>
      <c r="B29" s="20" t="s">
        <v>134</v>
      </c>
      <c r="C29" s="9"/>
      <c r="D29" s="9"/>
      <c r="E29" s="9"/>
    </row>
    <row r="30" spans="1:5">
      <c r="A30" s="28"/>
      <c r="B30" s="20" t="s">
        <v>135</v>
      </c>
      <c r="C30" s="9"/>
      <c r="D30" s="9"/>
      <c r="E30" s="9"/>
    </row>
    <row r="31" spans="1:5">
      <c r="A31" s="28"/>
      <c r="B31" s="20" t="s">
        <v>136</v>
      </c>
      <c r="C31" s="9"/>
      <c r="D31" s="9"/>
      <c r="E31" s="9"/>
    </row>
    <row r="32" spans="1:5">
      <c r="A32" s="32" t="s">
        <v>141</v>
      </c>
      <c r="B32" s="33" t="s">
        <v>143</v>
      </c>
      <c r="C32" s="9"/>
      <c r="D32" s="9"/>
      <c r="E32" s="9"/>
    </row>
    <row r="33" spans="1:5">
      <c r="A33" s="28"/>
      <c r="B33" s="34" t="s">
        <v>145</v>
      </c>
      <c r="C33" s="9">
        <v>14</v>
      </c>
      <c r="D33" s="9"/>
      <c r="E33" s="9"/>
    </row>
    <row r="43" spans="1:5" ht="61.5" customHeight="1"/>
  </sheetData>
  <mergeCells count="4">
    <mergeCell ref="A5:E5"/>
    <mergeCell ref="A19:E21"/>
    <mergeCell ref="A4:E4"/>
    <mergeCell ref="A1:E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opLeftCell="A13" workbookViewId="0">
      <selection activeCell="B62" sqref="B62"/>
    </sheetView>
  </sheetViews>
  <sheetFormatPr defaultRowHeight="15.75"/>
  <cols>
    <col min="1" max="1" width="10.5" customWidth="1"/>
    <col min="2" max="2" width="46.375" customWidth="1"/>
    <col min="3" max="3" width="14.375" customWidth="1"/>
    <col min="4" max="4" width="12.625" customWidth="1"/>
  </cols>
  <sheetData>
    <row r="1" spans="1:5">
      <c r="A1" s="90" t="s">
        <v>62</v>
      </c>
      <c r="B1" s="90"/>
      <c r="C1" s="90"/>
      <c r="D1" s="90"/>
      <c r="E1" s="90"/>
    </row>
    <row r="2" spans="1:5">
      <c r="A2" s="90"/>
      <c r="B2" s="90"/>
      <c r="C2" s="90"/>
      <c r="D2" s="90"/>
      <c r="E2" s="90"/>
    </row>
    <row r="3" spans="1:5" ht="6" customHeight="1">
      <c r="A3" s="90"/>
      <c r="B3" s="90"/>
      <c r="C3" s="90"/>
      <c r="D3" s="90"/>
      <c r="E3" s="90"/>
    </row>
    <row r="4" spans="1:5" ht="56.25" customHeight="1">
      <c r="A4" s="85" t="s">
        <v>191</v>
      </c>
      <c r="B4" s="86"/>
      <c r="C4" s="86"/>
      <c r="D4" s="86"/>
      <c r="E4" s="87"/>
    </row>
    <row r="5" spans="1:5">
      <c r="A5" s="28" t="s">
        <v>57</v>
      </c>
      <c r="B5" s="9" t="s">
        <v>58</v>
      </c>
      <c r="C5" s="9" t="s">
        <v>59</v>
      </c>
      <c r="D5" s="9" t="s">
        <v>60</v>
      </c>
      <c r="E5" s="9"/>
    </row>
    <row r="6" spans="1:5">
      <c r="A6" s="83" t="s">
        <v>142</v>
      </c>
      <c r="B6" s="88"/>
      <c r="C6" s="88"/>
      <c r="D6" s="88"/>
      <c r="E6" s="84"/>
    </row>
    <row r="7" spans="1:5">
      <c r="A7" s="29" t="s">
        <v>140</v>
      </c>
      <c r="B7" s="31" t="s">
        <v>139</v>
      </c>
      <c r="C7" s="31"/>
      <c r="D7" s="31"/>
      <c r="E7" s="9"/>
    </row>
    <row r="8" spans="1:5">
      <c r="A8" s="28"/>
      <c r="B8" s="19" t="s">
        <v>108</v>
      </c>
      <c r="C8" s="25"/>
      <c r="D8" s="21"/>
      <c r="E8" s="9"/>
    </row>
    <row r="9" spans="1:5" ht="30">
      <c r="A9" s="28"/>
      <c r="B9" s="23" t="s">
        <v>109</v>
      </c>
      <c r="C9" s="21"/>
      <c r="D9" s="21"/>
      <c r="E9" s="9"/>
    </row>
    <row r="10" spans="1:5" ht="30">
      <c r="A10" s="28"/>
      <c r="B10" s="19" t="s">
        <v>110</v>
      </c>
      <c r="C10" s="21"/>
      <c r="D10" s="21"/>
      <c r="E10" s="9"/>
    </row>
    <row r="11" spans="1:5" ht="30">
      <c r="A11" s="28"/>
      <c r="B11" s="19" t="s">
        <v>169</v>
      </c>
      <c r="C11" s="22"/>
      <c r="D11" s="21"/>
      <c r="E11" s="9"/>
    </row>
    <row r="12" spans="1:5" ht="30">
      <c r="A12" s="28"/>
      <c r="B12" s="19" t="s">
        <v>112</v>
      </c>
      <c r="C12" s="21"/>
      <c r="D12" s="21"/>
      <c r="E12" s="9"/>
    </row>
    <row r="13" spans="1:5">
      <c r="A13" s="28"/>
      <c r="B13" s="19" t="s">
        <v>114</v>
      </c>
      <c r="C13" s="21"/>
      <c r="D13" s="21"/>
      <c r="E13" s="9"/>
    </row>
    <row r="14" spans="1:5">
      <c r="A14" s="28"/>
      <c r="B14" s="19" t="s">
        <v>115</v>
      </c>
      <c r="C14" s="25"/>
      <c r="D14" s="21"/>
      <c r="E14" s="9"/>
    </row>
    <row r="15" spans="1:5" ht="30">
      <c r="A15" s="28"/>
      <c r="B15" s="19" t="s">
        <v>117</v>
      </c>
      <c r="C15" s="21"/>
      <c r="D15" s="21"/>
      <c r="E15" s="9"/>
    </row>
    <row r="16" spans="1:5" ht="30">
      <c r="A16" s="28"/>
      <c r="B16" s="19" t="s">
        <v>118</v>
      </c>
      <c r="C16" s="21"/>
      <c r="D16" s="21"/>
      <c r="E16" s="9"/>
    </row>
    <row r="17" spans="1:5">
      <c r="A17" s="28"/>
      <c r="B17" s="19" t="s">
        <v>119</v>
      </c>
      <c r="C17" s="21"/>
      <c r="D17" s="21"/>
      <c r="E17" s="9"/>
    </row>
    <row r="18" spans="1:5" ht="30">
      <c r="A18" s="28"/>
      <c r="B18" s="19" t="s">
        <v>120</v>
      </c>
      <c r="C18" s="21"/>
      <c r="D18" s="21"/>
      <c r="E18" s="9"/>
    </row>
    <row r="19" spans="1:5" ht="30">
      <c r="A19" s="28"/>
      <c r="B19" s="19" t="s">
        <v>122</v>
      </c>
      <c r="C19" s="21"/>
      <c r="D19" s="21"/>
      <c r="E19" s="9"/>
    </row>
    <row r="20" spans="1:5" ht="30">
      <c r="A20" s="28"/>
      <c r="B20" s="19" t="s">
        <v>123</v>
      </c>
      <c r="C20" s="21"/>
      <c r="D20" s="21"/>
      <c r="E20" s="9"/>
    </row>
    <row r="21" spans="1:5">
      <c r="A21" s="28"/>
      <c r="B21" s="19" t="s">
        <v>124</v>
      </c>
      <c r="C21" s="21"/>
      <c r="D21" s="21"/>
      <c r="E21" s="9"/>
    </row>
    <row r="22" spans="1:5">
      <c r="A22" s="28"/>
      <c r="B22" s="19" t="s">
        <v>125</v>
      </c>
      <c r="C22" s="25"/>
      <c r="D22" s="21"/>
      <c r="E22" s="9"/>
    </row>
    <row r="23" spans="1:5">
      <c r="A23" s="28"/>
      <c r="B23" s="19" t="s">
        <v>170</v>
      </c>
      <c r="C23" s="25"/>
      <c r="D23" s="21"/>
      <c r="E23" s="9"/>
    </row>
    <row r="24" spans="1:5" ht="45">
      <c r="A24" s="28"/>
      <c r="B24" s="24" t="s">
        <v>126</v>
      </c>
      <c r="C24" s="21"/>
      <c r="D24" s="21"/>
      <c r="E24" s="9"/>
    </row>
    <row r="25" spans="1:5">
      <c r="A25" s="91" t="s">
        <v>127</v>
      </c>
      <c r="B25" s="92"/>
      <c r="C25" s="92"/>
      <c r="D25" s="92"/>
      <c r="E25" s="93"/>
    </row>
    <row r="26" spans="1:5" ht="3.75" customHeight="1">
      <c r="A26" s="94"/>
      <c r="B26" s="95"/>
      <c r="C26" s="95"/>
      <c r="D26" s="95"/>
      <c r="E26" s="96"/>
    </row>
    <row r="27" spans="1:5" ht="15.75" hidden="1" customHeight="1">
      <c r="A27" s="97"/>
      <c r="B27" s="98"/>
      <c r="C27" s="98"/>
      <c r="D27" s="98"/>
      <c r="E27" s="99"/>
    </row>
    <row r="28" spans="1:5">
      <c r="A28" s="29" t="s">
        <v>140</v>
      </c>
      <c r="B28" s="27" t="s">
        <v>139</v>
      </c>
      <c r="C28" s="9"/>
      <c r="D28" s="9"/>
      <c r="E28" s="9"/>
    </row>
    <row r="29" spans="1:5">
      <c r="A29" s="28"/>
      <c r="B29" s="19" t="s">
        <v>108</v>
      </c>
      <c r="C29" s="25"/>
      <c r="D29" s="21"/>
      <c r="E29" s="21"/>
    </row>
    <row r="30" spans="1:5" ht="30">
      <c r="A30" s="28"/>
      <c r="B30" s="23" t="s">
        <v>109</v>
      </c>
      <c r="C30" s="21"/>
      <c r="D30" s="21"/>
      <c r="E30" s="21"/>
    </row>
    <row r="31" spans="1:5" ht="30">
      <c r="A31" s="28"/>
      <c r="B31" s="19" t="s">
        <v>110</v>
      </c>
      <c r="C31" s="21"/>
      <c r="D31" s="21"/>
      <c r="E31" s="21"/>
    </row>
    <row r="32" spans="1:5" ht="75">
      <c r="A32" s="28"/>
      <c r="B32" s="19" t="s">
        <v>169</v>
      </c>
      <c r="C32" s="22"/>
      <c r="D32" s="21"/>
      <c r="E32" s="21" t="s">
        <v>111</v>
      </c>
    </row>
    <row r="33" spans="1:5" ht="30">
      <c r="A33" s="28"/>
      <c r="B33" s="19" t="s">
        <v>112</v>
      </c>
      <c r="C33" s="21"/>
      <c r="D33" s="21"/>
      <c r="E33" s="21" t="s">
        <v>113</v>
      </c>
    </row>
    <row r="34" spans="1:5">
      <c r="A34" s="28"/>
      <c r="B34" s="19" t="s">
        <v>114</v>
      </c>
      <c r="C34" s="21"/>
      <c r="D34" s="21"/>
      <c r="E34" s="21"/>
    </row>
    <row r="35" spans="1:5">
      <c r="A35" s="28"/>
      <c r="B35" s="19" t="s">
        <v>115</v>
      </c>
      <c r="C35" s="25"/>
      <c r="D35" s="21"/>
      <c r="E35" s="21" t="s">
        <v>116</v>
      </c>
    </row>
    <row r="36" spans="1:5" ht="30">
      <c r="A36" s="28"/>
      <c r="B36" s="19" t="s">
        <v>117</v>
      </c>
      <c r="C36" s="21"/>
      <c r="D36" s="21"/>
      <c r="E36" s="21"/>
    </row>
    <row r="37" spans="1:5" ht="30">
      <c r="A37" s="28"/>
      <c r="B37" s="19" t="s">
        <v>118</v>
      </c>
      <c r="C37" s="21"/>
      <c r="D37" s="21"/>
      <c r="E37" s="21"/>
    </row>
    <row r="38" spans="1:5">
      <c r="A38" s="28"/>
      <c r="B38" s="19" t="s">
        <v>119</v>
      </c>
      <c r="C38" s="21"/>
      <c r="D38" s="21"/>
      <c r="E38" s="21"/>
    </row>
    <row r="39" spans="1:5" ht="60">
      <c r="A39" s="28"/>
      <c r="B39" s="19" t="s">
        <v>120</v>
      </c>
      <c r="C39" s="21"/>
      <c r="D39" s="21"/>
      <c r="E39" s="21" t="s">
        <v>121</v>
      </c>
    </row>
    <row r="40" spans="1:5" ht="30">
      <c r="A40" s="28"/>
      <c r="B40" s="19" t="s">
        <v>122</v>
      </c>
      <c r="C40" s="21"/>
      <c r="D40" s="21"/>
      <c r="E40" s="21"/>
    </row>
    <row r="41" spans="1:5" ht="30">
      <c r="A41" s="28"/>
      <c r="B41" s="19" t="s">
        <v>123</v>
      </c>
      <c r="C41" s="21"/>
      <c r="D41" s="21"/>
      <c r="E41" s="21"/>
    </row>
    <row r="42" spans="1:5">
      <c r="A42" s="28"/>
      <c r="B42" s="19" t="s">
        <v>124</v>
      </c>
      <c r="C42" s="21"/>
      <c r="D42" s="21"/>
      <c r="E42" s="21"/>
    </row>
    <row r="43" spans="1:5">
      <c r="A43" s="28"/>
      <c r="B43" s="19" t="s">
        <v>125</v>
      </c>
      <c r="C43" s="25"/>
      <c r="D43" s="21"/>
      <c r="E43" s="21"/>
    </row>
    <row r="44" spans="1:5">
      <c r="A44" s="28"/>
      <c r="B44" s="19" t="s">
        <v>170</v>
      </c>
      <c r="C44" s="25"/>
      <c r="D44" s="21"/>
      <c r="E44" s="21"/>
    </row>
    <row r="45" spans="1:5" ht="45">
      <c r="A45" s="28"/>
      <c r="B45" s="24" t="s">
        <v>126</v>
      </c>
      <c r="C45" s="21"/>
      <c r="D45" s="21"/>
      <c r="E45" s="21"/>
    </row>
  </sheetData>
  <mergeCells count="4">
    <mergeCell ref="A1:E3"/>
    <mergeCell ref="A4:E4"/>
    <mergeCell ref="A25:E27"/>
    <mergeCell ref="A6: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0" workbookViewId="0">
      <selection activeCell="B24" sqref="B24"/>
    </sheetView>
  </sheetViews>
  <sheetFormatPr defaultRowHeight="15.75"/>
  <cols>
    <col min="1" max="1" width="4.375" customWidth="1"/>
    <col min="2" max="2" width="133.5" customWidth="1"/>
    <col min="9" max="9" width="36.25" customWidth="1"/>
  </cols>
  <sheetData>
    <row r="1" spans="1:9" ht="7.5" customHeight="1">
      <c r="A1" s="100" t="s">
        <v>224</v>
      </c>
      <c r="B1" s="100"/>
    </row>
    <row r="2" spans="1:9">
      <c r="A2" s="100"/>
      <c r="B2" s="100"/>
    </row>
    <row r="3" spans="1:9" ht="54" customHeight="1">
      <c r="A3" s="101"/>
      <c r="B3" s="101"/>
      <c r="C3" s="8"/>
      <c r="D3" s="8"/>
      <c r="E3" s="8"/>
      <c r="F3" s="8"/>
      <c r="G3" s="8"/>
      <c r="H3" s="8"/>
      <c r="I3" s="8"/>
    </row>
    <row r="4" spans="1:9" ht="63">
      <c r="A4" s="9">
        <v>1</v>
      </c>
      <c r="B4" s="7" t="s">
        <v>149</v>
      </c>
    </row>
    <row r="5" spans="1:9" ht="47.25">
      <c r="A5" s="9">
        <v>2</v>
      </c>
      <c r="B5" s="7" t="s">
        <v>66</v>
      </c>
    </row>
    <row r="6" spans="1:9" ht="31.5">
      <c r="A6" s="9">
        <v>3</v>
      </c>
      <c r="B6" s="7" t="s">
        <v>67</v>
      </c>
    </row>
    <row r="7" spans="1:9" ht="47.25">
      <c r="A7" s="9">
        <v>4</v>
      </c>
      <c r="B7" s="7" t="s">
        <v>210</v>
      </c>
    </row>
    <row r="8" spans="1:9">
      <c r="A8" s="9">
        <v>17</v>
      </c>
      <c r="B8" s="7" t="s">
        <v>222</v>
      </c>
    </row>
    <row r="9" spans="1:9">
      <c r="A9" s="9">
        <v>18</v>
      </c>
      <c r="B9" s="7" t="s">
        <v>68</v>
      </c>
    </row>
    <row r="10" spans="1:9" ht="31.5">
      <c r="A10" s="9">
        <v>19</v>
      </c>
      <c r="B10" s="7" t="s">
        <v>69</v>
      </c>
    </row>
    <row r="11" spans="1:9" ht="47.25">
      <c r="A11" s="9">
        <v>20</v>
      </c>
      <c r="B11" s="7" t="s">
        <v>70</v>
      </c>
    </row>
    <row r="12" spans="1:9" ht="31.5">
      <c r="A12" s="9">
        <v>21</v>
      </c>
      <c r="B12" s="7" t="s">
        <v>71</v>
      </c>
    </row>
    <row r="13" spans="1:9" ht="47.25">
      <c r="A13" s="9">
        <v>22</v>
      </c>
      <c r="B13" s="7" t="s">
        <v>211</v>
      </c>
    </row>
    <row r="14" spans="1:9" ht="31.5">
      <c r="A14" s="9">
        <v>23</v>
      </c>
      <c r="B14" s="10" t="s">
        <v>212</v>
      </c>
    </row>
    <row r="15" spans="1:9" ht="31.5">
      <c r="A15" s="9">
        <v>24</v>
      </c>
      <c r="B15" s="10" t="s">
        <v>213</v>
      </c>
    </row>
    <row r="16" spans="1:9" ht="31.5">
      <c r="A16" s="9">
        <v>25</v>
      </c>
      <c r="B16" s="10" t="s">
        <v>214</v>
      </c>
    </row>
    <row r="17" spans="1:2">
      <c r="A17" s="9">
        <v>26</v>
      </c>
      <c r="B17" s="7" t="s">
        <v>215</v>
      </c>
    </row>
    <row r="18" spans="1:2">
      <c r="A18" s="9">
        <v>27</v>
      </c>
      <c r="B18" s="7" t="s">
        <v>216</v>
      </c>
    </row>
    <row r="19" spans="1:2" ht="47.25">
      <c r="A19" s="9">
        <v>28</v>
      </c>
      <c r="B19" s="7" t="s">
        <v>217</v>
      </c>
    </row>
    <row r="20" spans="1:2">
      <c r="A20" s="9">
        <v>29</v>
      </c>
      <c r="B20" s="7" t="s">
        <v>218</v>
      </c>
    </row>
    <row r="21" spans="1:2">
      <c r="A21" s="9">
        <v>30</v>
      </c>
      <c r="B21" s="7" t="s">
        <v>72</v>
      </c>
    </row>
    <row r="22" spans="1:2">
      <c r="A22" s="9">
        <v>31</v>
      </c>
      <c r="B22" s="7" t="s">
        <v>73</v>
      </c>
    </row>
    <row r="23" spans="1:2">
      <c r="A23" s="9">
        <v>32</v>
      </c>
      <c r="B23" s="7" t="s">
        <v>74</v>
      </c>
    </row>
    <row r="24" spans="1:2">
      <c r="A24" s="9">
        <v>33</v>
      </c>
      <c r="B24" s="7" t="s">
        <v>75</v>
      </c>
    </row>
    <row r="25" spans="1:2">
      <c r="A25" s="9">
        <v>34</v>
      </c>
      <c r="B25" s="7" t="s">
        <v>76</v>
      </c>
    </row>
  </sheetData>
  <mergeCells count="1">
    <mergeCell ref="A1:B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F6" sqref="F6"/>
    </sheetView>
  </sheetViews>
  <sheetFormatPr defaultRowHeight="15.75"/>
  <cols>
    <col min="2" max="2" width="70.25" customWidth="1"/>
  </cols>
  <sheetData>
    <row r="2" spans="2:2" ht="18">
      <c r="B2" s="16" t="s">
        <v>104</v>
      </c>
    </row>
    <row r="3" spans="2:2">
      <c r="B3" s="12"/>
    </row>
    <row r="4" spans="2:2">
      <c r="B4" s="12" t="s">
        <v>105</v>
      </c>
    </row>
    <row r="5" spans="2:2" ht="138" customHeight="1">
      <c r="B5" s="17" t="s">
        <v>106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Index</vt:lpstr>
      <vt:lpstr>ext. har. serial no.</vt:lpstr>
      <vt:lpstr>Scope of work</vt:lpstr>
      <vt:lpstr>Mail Gateway</vt:lpstr>
      <vt:lpstr>Load Balancer</vt:lpstr>
      <vt:lpstr>Storage &amp; switch</vt:lpstr>
      <vt:lpstr>TAPE LIBRARY</vt:lpstr>
      <vt:lpstr>FMS Activities</vt:lpstr>
      <vt:lpstr>TRAINING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Alice</dc:creator>
  <cp:lastModifiedBy>PRASHANT BHIMTE</cp:lastModifiedBy>
  <dcterms:created xsi:type="dcterms:W3CDTF">2017-05-04T11:21:42Z</dcterms:created>
  <dcterms:modified xsi:type="dcterms:W3CDTF">2022-09-26T11:04:01Z</dcterms:modified>
</cp:coreProperties>
</file>